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C:\Users\RawlinE\Documents\Procurement\"/>
    </mc:Choice>
  </mc:AlternateContent>
  <xr:revisionPtr revIDLastSave="0" documentId="8_{34FAEAC3-57E6-4EDE-8AA4-B0BCFBE0451C}" xr6:coauthVersionLast="47" xr6:coauthVersionMax="47" xr10:uidLastSave="{00000000-0000-0000-0000-000000000000}"/>
  <bookViews>
    <workbookView xWindow="-110" yWindow="-110" windowWidth="19420" windowHeight="10300" tabRatio="692" xr2:uid="{00000000-000D-0000-FFFF-FFFF00000000}"/>
  </bookViews>
  <sheets>
    <sheet name="Aspect" sheetId="77" r:id="rId1"/>
    <sheet name="Matrix" sheetId="75" r:id="rId2"/>
    <sheet name="Sheet1" sheetId="78" r:id="rId3"/>
  </sheets>
  <definedNames>
    <definedName name="_xlnm.Print_Area" localSheetId="0">Aspect!$A$1:$Z$70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9" i="77" l="1"/>
  <c r="L39" i="77"/>
  <c r="L44" i="77"/>
  <c r="N44" i="77" s="1"/>
  <c r="L35" i="77"/>
  <c r="N35" i="77" s="1"/>
  <c r="L33" i="77"/>
  <c r="N33" i="77" s="1"/>
  <c r="L46" i="77"/>
  <c r="N46" i="77" s="1"/>
  <c r="L53" i="77"/>
  <c r="N53" i="77" s="1"/>
  <c r="L52" i="77"/>
  <c r="N52" i="77" s="1"/>
  <c r="L50" i="77"/>
  <c r="N50" i="77" s="1"/>
  <c r="L47" i="77"/>
  <c r="N47" i="77" s="1"/>
  <c r="L42" i="77"/>
  <c r="N42" i="77" s="1"/>
  <c r="L41" i="77"/>
  <c r="N41" i="77" s="1"/>
  <c r="L38" i="77"/>
  <c r="N38" i="77" s="1"/>
  <c r="L37" i="77"/>
  <c r="N37" i="77" s="1"/>
  <c r="L36" i="77"/>
  <c r="N36" i="77" s="1"/>
  <c r="L34" i="77"/>
  <c r="N34" i="77" s="1"/>
  <c r="L32" i="77"/>
  <c r="N32" i="77" s="1"/>
  <c r="L31" i="77"/>
  <c r="N31" i="77" s="1"/>
  <c r="L30" i="77"/>
  <c r="N30" i="77" s="1"/>
  <c r="L29" i="77"/>
  <c r="N29" i="77" s="1"/>
  <c r="L26" i="77"/>
  <c r="N26" i="77" s="1"/>
  <c r="L25" i="77"/>
  <c r="N25" i="77" s="1"/>
  <c r="L24" i="77"/>
  <c r="N24" i="77" s="1"/>
  <c r="L23" i="77"/>
  <c r="N23" i="77" s="1"/>
  <c r="L22" i="77"/>
  <c r="N22" i="77" s="1"/>
  <c r="L21" i="77"/>
  <c r="N21" i="77" s="1"/>
  <c r="L20" i="77"/>
  <c r="N20" i="77" s="1"/>
  <c r="L19" i="77"/>
  <c r="N19" i="77" s="1"/>
  <c r="L18" i="77"/>
  <c r="N18" i="77" s="1"/>
  <c r="L17" i="77"/>
  <c r="N17" i="77" s="1"/>
  <c r="L16" i="77"/>
  <c r="N16" i="77" s="1"/>
  <c r="L15" i="77"/>
  <c r="N15" i="77" s="1"/>
  <c r="L14" i="77"/>
  <c r="N14" i="77" s="1"/>
  <c r="L13" i="77"/>
  <c r="N13" i="77" s="1"/>
  <c r="L12" i="77"/>
  <c r="N12" i="77" s="1"/>
  <c r="L11" i="77"/>
  <c r="N11" i="77" s="1"/>
</calcChain>
</file>

<file path=xl/sharedStrings.xml><?xml version="1.0" encoding="utf-8"?>
<sst xmlns="http://schemas.openxmlformats.org/spreadsheetml/2006/main" count="402" uniqueCount="265">
  <si>
    <t>FORM</t>
  </si>
  <si>
    <t>Name</t>
  </si>
  <si>
    <t>Environmental Impact and Aspect Register</t>
  </si>
  <si>
    <t>Number</t>
  </si>
  <si>
    <t>Status</t>
  </si>
  <si>
    <t>Published</t>
  </si>
  <si>
    <t>Revision</t>
  </si>
  <si>
    <t>Owner</t>
  </si>
  <si>
    <t>EHS Manager</t>
  </si>
  <si>
    <t xml:space="preserve">Date </t>
  </si>
  <si>
    <t>SCOPE: Operational activities perfomed at Wadeville</t>
  </si>
  <si>
    <t>REF:</t>
  </si>
  <si>
    <t>Activity, Product and Service</t>
  </si>
  <si>
    <t>Impacted Environment</t>
  </si>
  <si>
    <t xml:space="preserve">SIGNIFICANCE </t>
  </si>
  <si>
    <t>Applicable legal requirement(s)   (Act, Regulation, Bylaw, etc.)</t>
  </si>
  <si>
    <t>Mitigatory Control(s)/ Action(s) &amp; Monitoring</t>
  </si>
  <si>
    <t>Compliant (Y/N)</t>
  </si>
  <si>
    <t>Activity/Task/Process/Product /Service</t>
  </si>
  <si>
    <t>Nr</t>
  </si>
  <si>
    <t>Aspects</t>
  </si>
  <si>
    <t>Impacts</t>
  </si>
  <si>
    <t>Land</t>
  </si>
  <si>
    <t>Air</t>
  </si>
  <si>
    <t xml:space="preserve">Water </t>
  </si>
  <si>
    <t>Severity</t>
  </si>
  <si>
    <t>Probability</t>
  </si>
  <si>
    <t>Raw Impact Value</t>
  </si>
  <si>
    <t>Mitigating Controls</t>
  </si>
  <si>
    <t>Residual Impact Value</t>
  </si>
  <si>
    <t>A</t>
  </si>
  <si>
    <t>Water</t>
  </si>
  <si>
    <t>Wasting of water</t>
  </si>
  <si>
    <t xml:space="preserve">Depletion of natural resource </t>
  </si>
  <si>
    <t>x</t>
  </si>
  <si>
    <t>Sec 5; 34;  Ekurhuleni Water Supply By Laws of 2002; Sec 24 Constitution of Republic of South Africa Act 108 of 1996; Sec 2, 22 of National Water Act 36 of 1998; Sec 2 National Environmental Management Act 107 of 1998; Sec 7 of Water Services Act 108 of 1997, Monitoring and Measurement Procedure (PROC-SD-SE-EHS-33)</t>
  </si>
  <si>
    <t xml:space="preserve">Monitoring and measuring of water usage monthly by SHEQ department.  Reporting via Management meetings and reporting to Corporate on usage.  Hygiene assessments and installed filter system. Awareness training on water usage.  Contaminated water from machines to be contained in IBC's and disposed by registered hazardous waste removal company to registered landfill site.  SHE Rep and SHEQ walk down inspections held to inspect leaking taps - report and fix.  </t>
  </si>
  <si>
    <t>Yes</t>
  </si>
  <si>
    <t>B</t>
  </si>
  <si>
    <t>Electricity</t>
  </si>
  <si>
    <t>Wasting of electricity</t>
  </si>
  <si>
    <t>Depletion of natural resource</t>
  </si>
  <si>
    <t>Sec 24 Constitution of Republic of South Africa Act 108 of 1996; Reg 6 Regulation on the Mandatory Provision of Energy Data of 2012,  Sec 19 National Energy Act 34 of 2008, Sec 2 National Environmental Management Act 107 of 1998; SANS 10400, Monitoring and Measurement Procedure (PROC-SE-SD-EHS-33)</t>
  </si>
  <si>
    <t>Monitoring and measuring of electricity usage monthly by SHEQ department.  Reporting via Management meetings and reporting to Corporate on usage for assessment.  Awareness training on electricity usage done with personnel.  Motion sensor lights placed in ablution facilities.</t>
  </si>
  <si>
    <t>C</t>
  </si>
  <si>
    <t>White paper</t>
  </si>
  <si>
    <t>Excess use of paper</t>
  </si>
  <si>
    <t>Depletion of a natural resource (trees)</t>
  </si>
  <si>
    <t>Sec 24 Constitution of Republic of South Africa Act 108 of 1996; Sec 2 National Environmental Management Act 107 of 1998; NEMWA 59 of 2008 section 17(1) &amp; (2); Waste Management Procedure (PROC-SE-SD-EHS-28)</t>
  </si>
  <si>
    <t xml:space="preserve">Reduction in waste disposal at landfill sites by implementation of a recycling programme.  Waste sorter employed to ensure paper is collected correctly. Re-use paper that are non sensitive for notes. Reporting in Management Meetings the usage for assessment.                                                                            </t>
  </si>
  <si>
    <t>D</t>
  </si>
  <si>
    <t>Operation of the UPS(Master Guard) Battery</t>
  </si>
  <si>
    <t>Batteries</t>
  </si>
  <si>
    <t>Pollution from spillages/leaks (including vehicle)</t>
  </si>
  <si>
    <t xml:space="preserve"> Sec 28 National Environmental Management Act 107 of 1998; Sec 16, 17 National Environmental Management Waste Act 59 of 2008, Spill Response Procedure (PROC-SE-SD-EHS-34), Waste Management Procedure (PROC-SE-SD-EHS-28), Handling of Dangerous Goods Procedure (PROC-SE-SD-29)</t>
  </si>
  <si>
    <t>Preventive maintenance on UPS.                                          Obtaining battery recycling station. Batteries disposed by a registered hazardous waste removal company to registered landfill site.</t>
  </si>
  <si>
    <t>E</t>
  </si>
  <si>
    <t>Fire( Emergency)</t>
  </si>
  <si>
    <t>Smoke/fire</t>
  </si>
  <si>
    <t>Air Pollution</t>
  </si>
  <si>
    <t xml:space="preserve"> Sec 28 National Environmental Management Act 107 of 1998; Sec 16, 17 National Environmental Management Waste Act 59 of 2008, Emergency Preparedness and Response Procedure (PROC-SE-SD-EHS-7), Fire Fighting Procedure (PROC-SE-SD-EHS-11), Control of Hazardous Chemical Substances Procedure (PROC-SE-SD-EHS-31), Dangerous Goods Procedure (PROC-SE-SD-EHS-29)</t>
  </si>
  <si>
    <t>Preventive maintenance on fire preventive equipment by conducting monthly inspections on equipment.  Equipment is serviced once a year by a registered service provider.  Any faults on equipment is reported and taken care off by service provider. Fire preventive plan implemented. Drills held annually. Designated smoking area on site to limit fire outbreaks. Hazardous chemical management on site. Awareness training conducted with personnel on site (fire / smoking / hazardous chemical usage).</t>
  </si>
  <si>
    <t>Operation of fire horses and extinguishers</t>
  </si>
  <si>
    <t>Pollution from run-off and debris</t>
  </si>
  <si>
    <t xml:space="preserve"> Sec 28 National Environmental Management Act 107 of 1998; Spill Response Procedure (PROC-SE-SE-34)</t>
  </si>
  <si>
    <t xml:space="preserve">Approved waste removal companies for emergency spill response assistance. Drills held annually and spill training provided (small scale spills). </t>
  </si>
  <si>
    <t>F</t>
  </si>
  <si>
    <t>Operation of Forklifts</t>
  </si>
  <si>
    <t>Oil spillages (lack of maintenance)</t>
  </si>
  <si>
    <t>Pollution</t>
  </si>
  <si>
    <t xml:space="preserve">Daily inspections by users.  6 monthly &amp; annual services done by an approved service provider. Spill kits available on site and personnel trained on the usage thereof.  </t>
  </si>
  <si>
    <t>G</t>
  </si>
  <si>
    <t>Operation of company vehicles</t>
  </si>
  <si>
    <t>Fuel usage</t>
  </si>
  <si>
    <t xml:space="preserve"> Fuel usage are recorded.</t>
  </si>
  <si>
    <t>Oil leaks</t>
  </si>
  <si>
    <t xml:space="preserve"> Sec 28 National Environmental Management Act 107 of 1998; Sec 42, 44 National Road  Traffic Act 93 of 1996</t>
  </si>
  <si>
    <t>Vehicles are inspected daily prior usage by respective drivers.  Any faults detected reported and fixed in a timely manner. Preventive maintenance on vehicles are done annually.</t>
  </si>
  <si>
    <t>H</t>
  </si>
  <si>
    <t>Use of air compressor</t>
  </si>
  <si>
    <t>Noise from its operation</t>
  </si>
  <si>
    <t>Noise pollution</t>
  </si>
  <si>
    <t>Sec 28 National Environmental Management Waste Act 107 of 1998, Sec 34 National Environmental Management Air Quality Act 39 of 2004, Monitoring and Measurement Procedure (PROC-SE-SD-EHS-33), Noise Induced Hearing Loss Procedure (PROC-SE-SD-EHS-36)</t>
  </si>
  <si>
    <t>Hygiene surveys by an Approved Inspection Authority conducted every two years (noise).  Any actions required are addressed. Noise are captured inside building.</t>
  </si>
  <si>
    <t>I</t>
  </si>
  <si>
    <t>Generator</t>
  </si>
  <si>
    <t>Use of fuel</t>
  </si>
  <si>
    <t>Pollution from spillages</t>
  </si>
  <si>
    <t xml:space="preserve"> Sec 28 National Environmental Management Act 107 of 1998, Monitoring and Measurement Procedure (PROC-SE-SD-EHS-33), Environmental Management Plan (CD-SE-SD-EHS-1)</t>
  </si>
  <si>
    <t>Generator in bunded facility.  Fuel usage is captured.</t>
  </si>
  <si>
    <t>Noise</t>
  </si>
  <si>
    <t>Pollution(nuisance)</t>
  </si>
  <si>
    <t>Sec (34) National Environmental Management Air Quality Act 39 of 2004; Reg (8), (9),(12) Gauteng Noise Control Regulations of 1999 ;  Reg (2) Noise-induced Hearing Loss Regulations GN R 307 of 7 March 2003 Reg, Noise Induced Hearing Loss Procedure (PROC-SE-SD-EHS-36)</t>
  </si>
  <si>
    <t>Exhaust extended higher above the building to reduce noise levels to lower level. Location of generator has no significant impact.  Will be included in next noise survey</t>
  </si>
  <si>
    <t>Emissions</t>
  </si>
  <si>
    <t>Insignificant/negligible</t>
  </si>
  <si>
    <t xml:space="preserve">Generator is serviced as per prescribed by manufacturer.  Any faults detected, addressed immediately by service provider. </t>
  </si>
  <si>
    <t>J</t>
  </si>
  <si>
    <t>Hazardous Chemicals</t>
  </si>
  <si>
    <t>Storage and Handling</t>
  </si>
  <si>
    <t xml:space="preserve"> Sec 28 National Environmental Management Act 107 of 1998, Environmental Management Plan (CD-SE-SD-EHS-1), Spill Response Procedure (PROC-SE-SD-EHS-34), Training and awareness Procedure (PROC-SE-SE-EHS-26), Reporting of Incidents, Accidents, Environmental Incidents (PROC-SE-EHS-21)</t>
  </si>
  <si>
    <t xml:space="preserve">Stored in bunded facility.  MSDS available on site. Spill kits available on site and personnel trained in usage thereof.  Spills are reported and investigated. SHE Rep inspections and SHEQ walk down are held to detect any spills or chemicals stored incorrectly. </t>
  </si>
  <si>
    <t xml:space="preserve">Storage </t>
  </si>
  <si>
    <t>Fire Hazard</t>
  </si>
  <si>
    <t>Sec 24,43 Ekurhuleni Emergency Services By-Laws of 2006, Handling of Hazardous Chemical Substances Procedure (PROC-SE-SD-31), Legal and Other Requirements Procedure (PROC-SE-SD-EHS-15)</t>
  </si>
  <si>
    <t>Flammable store upgraded and confirmed compliant by Fire Chief 04/05/2017</t>
  </si>
  <si>
    <t>Disposal of spent paint/containers</t>
  </si>
  <si>
    <t>Pollution/ contamination</t>
  </si>
  <si>
    <t>Sec 16,26 National Environmental Management Waste Act 107 of 1998; Minimum Requirements for the Handling, Classification and Disposal of Hazardous Waste of 1998; Sec 5, 10, 11, 20 Ekurhuleni Solid Waste By Laws of 2009, Waste Management Procedure (PROC-SE-SD-EHS-28), Environmental Management Plan (CD-SE-SD-EHS-1)</t>
  </si>
  <si>
    <t>Disposal of waste in hazardous waste skip and disposed safely by registered waste disposal company to a registered landfill site.  Waste manifest records and safe disposal certificates are issued as proof hereof.  Appointed waste sorter are responsible to ensure waste are sorted in correct bin.</t>
  </si>
  <si>
    <t xml:space="preserve">Land </t>
  </si>
  <si>
    <t>K</t>
  </si>
  <si>
    <t xml:space="preserve">General Waste </t>
  </si>
  <si>
    <t>Storage and handling</t>
  </si>
  <si>
    <t>Sec 16, 21, 22  National Environmental Management Waste Act 59 of 2008; Sec 5,7,9 ,11, 19 Ekurhuleni Solid Waste By-Laws of 2009, Waste Management Procedure (PROC-SE-SD-EHS-28), Environmental Management Plan (CD-SE-SD-EHS-1)</t>
  </si>
  <si>
    <t>Cleaners appointed to handle the waste and to clean any spills. Appointed waste sorter are responsible to ensure waste are sorted in correct bin.</t>
  </si>
  <si>
    <t>Disposal</t>
  </si>
  <si>
    <t>Breeding of vectors and aesthetic pollution</t>
  </si>
  <si>
    <t xml:space="preserve">Regular waste removal by approved company to registered landfill site.    </t>
  </si>
  <si>
    <t>L</t>
  </si>
  <si>
    <t>Hazardous Waste</t>
  </si>
  <si>
    <t>Storage and Handling and Disposal</t>
  </si>
  <si>
    <t>Pollution from spillages/incorrect disposal</t>
  </si>
  <si>
    <t>Sec 16, 21 National Environmental Management Waste Act 59 of 2008; Sec 5,7,9 ,11, 19 Ekurhuleni Solid Waste By-Laws of 2009, Waste Management Plan (PROC-SE-SD-EHS-28), Environmental Management Plan (CD-SE-SD-EHS-1)</t>
  </si>
  <si>
    <t>Waste separation by appointed waste sorter and regular waste removal by registered waste removal company.  Waste manifest records and safe disposal certificates are issued as proof hereof. Cleaners on site assist with removal of waste.</t>
  </si>
  <si>
    <t>M</t>
  </si>
  <si>
    <t>Sanitary waste</t>
  </si>
  <si>
    <t>Health Risks and Pollution</t>
  </si>
  <si>
    <t>Sec 28 National Environmental Management Act 107 of 1998, Waste Management Procedure (PROC-SE-SD-EHS-28), Environmental Management Plan (CD-SE-SD-EHS-1)</t>
  </si>
  <si>
    <t>Removed by Approved Supplier Monthly in allocated SHE Bins via SRE</t>
  </si>
  <si>
    <t>N</t>
  </si>
  <si>
    <t>Pesticides</t>
  </si>
  <si>
    <t>Handling of pesticides</t>
  </si>
  <si>
    <t>Incorrect disposal</t>
  </si>
  <si>
    <t>Serviced by approved service provider.  Poison is disposed of safely and removed of site by service provider.  Records are kept.</t>
  </si>
  <si>
    <t>O</t>
  </si>
  <si>
    <t>Canteen used oil</t>
  </si>
  <si>
    <t>Canteen used oil storage</t>
  </si>
  <si>
    <t>Fat trap installed and serviced by approved service provider and disposed of safely.  Used oil disposed of safely with manifest as well.</t>
  </si>
  <si>
    <t>P</t>
  </si>
  <si>
    <t>Canteen waste</t>
  </si>
  <si>
    <t>Storage, disposal</t>
  </si>
  <si>
    <t>Potential Nuisance (Bad odours, breeding of vectors, health and hygiene hazards) from improper storage</t>
  </si>
  <si>
    <t>Sec 16 National Environmental Management Waste Act 59 of 2008, Waste Management Procedure (PROC-SE-SD-EHS-28)</t>
  </si>
  <si>
    <t xml:space="preserve">Waste separation of food waste.  Disposed by SRE. </t>
  </si>
  <si>
    <t>Q</t>
  </si>
  <si>
    <t>Bulk Oil Tank</t>
  </si>
  <si>
    <t>Storage of oil</t>
  </si>
  <si>
    <t>Sec 16, 21 National Environmental Management Waste Act 59 of 2008, Monitoring and Measurement Procedure (PROC-SE-SD-EHS-33)</t>
  </si>
  <si>
    <t>Preventive maintenance conducted by service provider.  Constructed pit with sump in balancing area to capture any oil.</t>
  </si>
  <si>
    <t>R</t>
  </si>
  <si>
    <t>Oil Drums</t>
  </si>
  <si>
    <t>Pollution from leaks and spillages</t>
  </si>
  <si>
    <t>Sec 16, 21 National Environmental Management Waste Act 59 of 2008, Environmental Management Plan (CD-SE-SD-EHS-1)</t>
  </si>
  <si>
    <t>Bunds provided for oil drums.  SHEQ walk downs and SHE Rep inspections held to ensure compliance.</t>
  </si>
  <si>
    <t>S</t>
  </si>
  <si>
    <t>Oil Cleaning Rags</t>
  </si>
  <si>
    <t>Disposal and use  of cleaning rags</t>
  </si>
  <si>
    <t xml:space="preserve">Pollution </t>
  </si>
  <si>
    <t>Sec 24, 25, 26 National Environmental Management Waste Act 59 of 2008, Waste Management Procedure (PROC-SE-SD-EHS-28), Handling of Hazardous Substances Procedure (PROC-SE-SD-31)</t>
  </si>
  <si>
    <t xml:space="preserve">Rags in use trays provided.  Hazardous waste wheelie bins provided and skip.  Thereafter safe disposal by registered hazardous waste removal company.  Waste manifest records and safe disposal certificates are issued as proof hereof. </t>
  </si>
  <si>
    <t>T</t>
  </si>
  <si>
    <t>Electronic Waste (eWaste)</t>
  </si>
  <si>
    <t>Storage
Disposal</t>
  </si>
  <si>
    <t>Incorrect storage 
Disposal i.e. waste not being recycled may lead to different types of pollution.</t>
  </si>
  <si>
    <t>X</t>
  </si>
  <si>
    <t>Some electronic equipment are kept in the IT department and resused where necessary. Old and redundant printers, copiers etc are sent back to the supplier.</t>
  </si>
  <si>
    <t>MACHINE SHOP</t>
  </si>
  <si>
    <t>U</t>
  </si>
  <si>
    <t>Machining</t>
  </si>
  <si>
    <t>CNC Machining - shavings</t>
  </si>
  <si>
    <t>Increased land filling from disposal</t>
  </si>
  <si>
    <t>Wheelie bins provided for scrap metal and shavings to skip and thereafter collected by crap metal remover for refund in collection.</t>
  </si>
  <si>
    <t>Soluble oil - spillages</t>
  </si>
  <si>
    <t>Land contamination</t>
  </si>
  <si>
    <t>Sec 16, 21 National Environmental Management Waste Act 59 of 2008, Waste Management Procedure (PROC-SE-SD-EHS-28), Environmental Management Plan (CD-SE-SD-EHS-1)</t>
  </si>
  <si>
    <t>Regular cleaning by cleaners.  Disposed in IBC's and collected by registered hazardous waste removal company to registered landfill site.  Concrete floor does not allow penetration to soil.</t>
  </si>
  <si>
    <t>WELDING BAY</t>
  </si>
  <si>
    <t>V</t>
  </si>
  <si>
    <t>Welding</t>
  </si>
  <si>
    <t>Fumes</t>
  </si>
  <si>
    <t>Pollution (health)</t>
  </si>
  <si>
    <t xml:space="preserve">User inspects equipment daily prior usage. Monthly inspections on gas cutting and welding equipment are conducted.  Any faults are reported and fixed in a timely manner.    </t>
  </si>
  <si>
    <t>SAND BLASTING AREA</t>
  </si>
  <si>
    <t>W</t>
  </si>
  <si>
    <t xml:space="preserve">Sand Blasting </t>
  </si>
  <si>
    <t>Generation of Dust and disposal</t>
  </si>
  <si>
    <t>Pollution from run-off into storm water drains</t>
  </si>
  <si>
    <t>Filter bags replaced annually.  Annual service.  New sandblasting booth included in building extension.</t>
  </si>
  <si>
    <t>Noise pollution (health)</t>
  </si>
  <si>
    <t>Sec (34) National Environmental Management Air Quality Act 39 of 2004; Reg (8), (9),(12) Gauteng Noise Control Regulations of 1999 ;  Sec 28 National Environmental Management Act 107 of 1998; Reg 3 Noise-induced Hearing Loss Regulations GN R 307 of 7 March 2003 Reg, Noise Induced Hearing Loss Procedure (PROC-SE-SD-EHS-36)</t>
  </si>
  <si>
    <t>New improved sandblasting booth included in building extensions.  Noise are limited as area are enclosed.</t>
  </si>
  <si>
    <t>COMPRESSED GAS STORAGE AREA</t>
  </si>
  <si>
    <t>Handling/Control of Compressed Gas Bottles</t>
  </si>
  <si>
    <t>Storage, handling and use</t>
  </si>
  <si>
    <t>Pollution from leaks</t>
  </si>
  <si>
    <t>Permit, Inspections/maintenance; access controlled, safety signage, Symbolic signs, fire equipment, MSDS</t>
  </si>
  <si>
    <t>HAZARDOUS CHEMICAL STORE</t>
  </si>
  <si>
    <t>Y</t>
  </si>
  <si>
    <t>Handling/Control of Hazardous Chemical Substances</t>
  </si>
  <si>
    <t>Flammable store upgraded with bunded facility.  Decanting procedure in place.  Store confirmed compliant by Fire Chief.</t>
  </si>
  <si>
    <t>Sec 24, 25, 26 National Environmental Management Waste Act 59 of 2008, Waste Management Procedure (PROC-SE-SD-EHS-28), Environmental Management Plan (CD-SE-SD-EHS-1)</t>
  </si>
  <si>
    <t>Hazardous waste skip provided.  Safely disposed by registered service provider.  Waste manifest records and safe disposal certificates are issued as proof hereof.</t>
  </si>
  <si>
    <t>Risk/Impact Matrix</t>
  </si>
  <si>
    <t>SEVERITY (S)</t>
  </si>
  <si>
    <t>Slight</t>
  </si>
  <si>
    <t>Minor</t>
  </si>
  <si>
    <t>Moderate</t>
  </si>
  <si>
    <t>Major</t>
  </si>
  <si>
    <t>Serious</t>
  </si>
  <si>
    <t>MITIGATING CONTROLS</t>
  </si>
  <si>
    <t>Description of mitigating controls</t>
  </si>
  <si>
    <t>PROBABILITY (P)</t>
  </si>
  <si>
    <t>Very Unlikely</t>
  </si>
  <si>
    <t>Signage Warnings</t>
  </si>
  <si>
    <t>Particular sign or notices to be displayed in relation to the environmental aspect/impact</t>
  </si>
  <si>
    <t>Freak or extraordinary situation</t>
  </si>
  <si>
    <t>Administration controls</t>
  </si>
  <si>
    <t>Training, Awareness talks, method statements, procedures, licenses, permits, MPs etc</t>
  </si>
  <si>
    <t>Unlikely</t>
  </si>
  <si>
    <t xml:space="preserve">Engineering Controls </t>
  </si>
  <si>
    <t>Workplace designs - ventilation, Bunding, isolation, physical containment, drip trays, recycling,  etc.</t>
  </si>
  <si>
    <t>Rare situation</t>
  </si>
  <si>
    <t>Emergency Equipment</t>
  </si>
  <si>
    <t>Spill kits, pressure washers, vacuums etc.</t>
  </si>
  <si>
    <t>Possible</t>
  </si>
  <si>
    <t>Elimination / Substitution</t>
  </si>
  <si>
    <r>
      <t>Elimination</t>
    </r>
    <r>
      <rPr>
        <sz val="9"/>
        <rFont val="Arial"/>
        <family val="2"/>
      </rPr>
      <t xml:space="preserve">
Whenever possible, remove the hazard completely through elimination. For example, when a task is automated and performed by a machine, the hazards associated with manually performing this task are eliminated.</t>
    </r>
  </si>
  <si>
    <t>Something could happen</t>
  </si>
  <si>
    <r>
      <t>Substitution</t>
    </r>
    <r>
      <rPr>
        <sz val="9"/>
        <rFont val="Arial"/>
        <family val="2"/>
      </rPr>
      <t xml:space="preserve">
Where the hazard cannot be eliminated, consider alternatives to the substances, processes, machines and equipment currently being used. Could any of these be replaced with a less hazardous substitute? Always realize, of course, that although you have now included a substitution the Hazard still remains</t>
    </r>
  </si>
  <si>
    <t>Likely</t>
  </si>
  <si>
    <t xml:space="preserve">Not certain but potential </t>
  </si>
  <si>
    <t>1 - &lt;5</t>
  </si>
  <si>
    <t>=</t>
  </si>
  <si>
    <t>Tolerable, No action/action plan required</t>
  </si>
  <si>
    <t>Very Likely</t>
  </si>
  <si>
    <t>6 - &lt;11</t>
  </si>
  <si>
    <t>Avoid Hazard, Review &amp; improve work requirements or control measures as soon as possible</t>
  </si>
  <si>
    <t xml:space="preserve">Almost inevitable </t>
  </si>
  <si>
    <t>12 - &lt;25</t>
  </si>
  <si>
    <t>Intolerable, Immediate improvement to work requirements or to control measures required</t>
  </si>
  <si>
    <t>Negligible loss of function with no damage to equipment or the environment</t>
  </si>
  <si>
    <t>Damage to equipment requiring minor remedial repair, loss of production or impact to the environment</t>
  </si>
  <si>
    <t>Damage to the equipment requiring extensive repair, significant loss of function or moderate pollution incurring some restitution costs</t>
  </si>
  <si>
    <t>Damage to equipment resulting in production shutdown. Severe pollution with short-term localized implications incurring significant restitution costs.</t>
  </si>
  <si>
    <t>Major pollution with long-term implication and very high restitution costs</t>
  </si>
  <si>
    <r>
      <rPr>
        <b/>
        <u/>
        <sz val="12"/>
        <rFont val="Arial"/>
        <family val="2"/>
      </rPr>
      <t>Significance Rating:</t>
    </r>
    <r>
      <rPr>
        <b/>
        <sz val="10"/>
        <rFont val="Arial"/>
        <family val="2"/>
      </rPr>
      <t xml:space="preserve">
Significance before controls =   [Severity x Probability of occurrence]
Significance after controls =      </t>
    </r>
    <r>
      <rPr>
        <b/>
        <u/>
        <sz val="10"/>
        <rFont val="Arial"/>
        <family val="2"/>
      </rPr>
      <t>Severity x Probability of occurrence</t>
    </r>
    <r>
      <rPr>
        <b/>
        <sz val="10"/>
        <rFont val="Arial"/>
        <family val="2"/>
      </rPr>
      <t xml:space="preserve">
                                                              Mitigating Measures</t>
    </r>
    <r>
      <rPr>
        <sz val="10"/>
        <rFont val="Arial"/>
        <family val="2"/>
      </rPr>
      <t xml:space="preserve">
</t>
    </r>
  </si>
  <si>
    <t>Risk Matrix</t>
  </si>
  <si>
    <t>Training, Awareness talks, method statements, procedures, licences, permits,EMPs etc</t>
  </si>
  <si>
    <t>Workplace designs - ventilation, bunding, isolation, physical containment, drip trays etc</t>
  </si>
  <si>
    <t>Spill kits, pressure washers, vacuums etc</t>
  </si>
  <si>
    <r>
      <rPr>
        <b/>
        <sz val="12"/>
        <rFont val="Arial"/>
        <family val="2"/>
      </rPr>
      <t>Elimination</t>
    </r>
    <r>
      <rPr>
        <sz val="14"/>
        <rFont val="Arial"/>
        <family val="2"/>
      </rPr>
      <t xml:space="preserve">
Whenever possible, remove the hazard completely through elimination. For example, when a task is automated and performed by a machine, the hazards associated with manually performing this task are eliminated.</t>
    </r>
  </si>
  <si>
    <r>
      <t>Substitution</t>
    </r>
    <r>
      <rPr>
        <sz val="14"/>
        <rFont val="Arial"/>
        <family val="2"/>
      </rPr>
      <t xml:space="preserve">
Where the hazard cannot be eliminated, consider alternatives to the substances, processes, machines and equipment currently being used. Could any of these be replaced with a less hazardous substitute? Always realize, of course, that although you have now included a substitution the Hazard still remains</t>
    </r>
  </si>
  <si>
    <t>Tolarable, No action/action plan required</t>
  </si>
  <si>
    <r>
      <t xml:space="preserve">12 - </t>
    </r>
    <r>
      <rPr>
        <b/>
        <sz val="12"/>
        <color indexed="9"/>
        <rFont val="Arial"/>
        <family val="2"/>
      </rPr>
      <t>&lt;</t>
    </r>
    <r>
      <rPr>
        <b/>
        <sz val="12"/>
        <color indexed="9"/>
        <rFont val="Arial"/>
        <family val="2"/>
      </rPr>
      <t>25</t>
    </r>
  </si>
  <si>
    <t>Intolarable, Immediate improvement to work requirements or to control measures required</t>
  </si>
  <si>
    <t xml:space="preserve"> Sec 28 National Environmental Management Act 107 of 1998; Sec 16, 17 National Environmental Management Waste Act 59 of 2008, Monitoring and Measurement Procedure (PROC-SE-SD-EHS-33), Spill Response Procedure (PROC-SE-SD-EHS-34),  SD Safety Essentials (CD-SD-SE-EHS-6)</t>
  </si>
  <si>
    <t xml:space="preserve"> Sec 28 National Environmental Management Act 107 of 1998, Monitoring and Measurement Procedure (PROC-SE-SD-EHS-33),  SD Safety Essentials (CD-SE-SD-EHS-6)</t>
  </si>
  <si>
    <t>Sec 3 Fertilizers, Farm Feeds, Agricultural Remedies and Stock Remedies Act 36 of 1947; SANS 10206:2010; Reg 9A, 15 Hazardous Chemical Substances Regulations, Sec 28 National Environmental Management Act 107 of 1998;Constitution of the Republic of South Africa 1996 Sec 24 (b),  SD EHS Specifications (CD-SE-SD-EHS-5)</t>
  </si>
  <si>
    <t>Sec 22 National Environmental Management Waste 59 of 2008; 28 National Environmental Management Act 107 of 1998,  SD EHS Specifications (CD-SE-EHS-5)</t>
  </si>
  <si>
    <t>Sec 16, 17 National Environmental Management Waste Act 59 of 2008,  SD EHS Specifications (CD-SE-SD-EHS-5)</t>
  </si>
  <si>
    <t>Sec 28 National Environmental Management Act 107 of 1998, Monitoring and Measurement Procedure (PROC-SE-SD-EHS-33),  SD Safety Essentials (CD-SE-SD-EHS-6)</t>
  </si>
  <si>
    <t>Sec 28 National Environmental Management Act 107 of 1998,  SD EHS Specifications (CD-SE-SD-EHS-1)</t>
  </si>
  <si>
    <t>Sec 21 National Environmental Management Waste Act 59 of 2008,  SD EHS Specifications (CD-SE-SD-EHS-5)</t>
  </si>
  <si>
    <t>Sec 16, 21 National Environmental Management Waste Act 59 of 2008,  SD EHS Specifications (CD-SE-SD-EHS-5), Environmental Management Plan (CD-SE-SD-EHS-1), Handling of Hazardous Chemical Procedure (PROC-SE-SD-EHS-28), Spill Response Procedure (PROC-SE-SD-34), Dangerous Goods Procedure (PROC-SE-SD-EHS-29)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</si>
</sst>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R&quot;\ * #,##0.00_ ;_ &quot;R&quot;\ * \-#,##0.00_ ;_ &quot;R&quot;\ * &quot;-&quot;??_ ;_ @_ "/>
  </numFmts>
  <fonts count="36" x14ac:knownFonts="1">
    <font>
      <sz val="10"/>
      <name val="Arial"/>
    </font>
    <font>
      <sz val="10"/>
      <name val="Arial"/>
    </font>
    <font>
      <b/>
      <sz val="10"/>
      <name val="Arial"/>
      <family val="2"/>
    </font>
    <font>
      <sz val="10"/>
      <name val="Arial"/>
      <family val="2"/>
    </font>
    <font>
      <b/>
      <u/>
      <sz val="10"/>
      <name val="Arial"/>
      <family val="2"/>
    </font>
    <font>
      <b/>
      <sz val="12"/>
      <name val="Arial"/>
      <family val="2"/>
    </font>
    <font>
      <b/>
      <sz val="9"/>
      <name val="Arial"/>
      <family val="2"/>
    </font>
    <font>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b/>
      <sz val="8"/>
      <name val="Arial"/>
      <family val="2"/>
    </font>
    <font>
      <b/>
      <sz val="14"/>
      <name val="Arial"/>
      <family val="2"/>
    </font>
    <font>
      <sz val="14"/>
      <name val="Arial"/>
      <family val="2"/>
    </font>
    <font>
      <sz val="12"/>
      <name val="Arial"/>
      <family val="2"/>
    </font>
    <font>
      <sz val="10"/>
      <color indexed="8"/>
      <name val="Arial"/>
      <family val="2"/>
    </font>
    <font>
      <b/>
      <sz val="12"/>
      <color indexed="9"/>
      <name val="Arial"/>
      <family val="2"/>
    </font>
    <font>
      <sz val="12"/>
      <color indexed="9"/>
      <name val="Arial"/>
      <family val="2"/>
    </font>
    <font>
      <sz val="10"/>
      <name val="Arial"/>
      <family val="2"/>
    </font>
    <font>
      <b/>
      <u/>
      <sz val="12"/>
      <name val="Arial"/>
      <family val="2"/>
    </font>
    <font>
      <b/>
      <sz val="16"/>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65"/>
        <bgColor indexed="64"/>
      </patternFill>
    </fill>
    <fill>
      <patternFill patternType="solid">
        <fgColor indexed="22"/>
        <bgColor indexed="64"/>
      </patternFill>
    </fill>
    <fill>
      <patternFill patternType="solid">
        <fgColor indexed="41"/>
        <bgColor indexed="64"/>
      </patternFill>
    </fill>
    <fill>
      <patternFill patternType="solid">
        <fgColor indexed="11"/>
        <bgColor indexed="64"/>
      </patternFill>
    </fill>
    <fill>
      <patternFill patternType="solid">
        <fgColor indexed="13"/>
        <bgColor indexed="64"/>
      </patternFill>
    </fill>
    <fill>
      <patternFill patternType="solid">
        <fgColor indexed="10"/>
        <bgColor indexed="64"/>
      </patternFill>
    </fill>
    <fill>
      <patternFill patternType="solid">
        <fgColor theme="0"/>
        <bgColor indexed="64"/>
      </patternFill>
    </fill>
    <fill>
      <patternFill patternType="solid">
        <fgColor theme="1" tint="0.34998626667073579"/>
        <bgColor indexed="64"/>
      </patternFill>
    </fill>
    <fill>
      <patternFill patternType="solid">
        <fgColor rgb="FFFF0000"/>
        <bgColor indexed="64"/>
      </patternFill>
    </fill>
    <fill>
      <patternFill patternType="solid">
        <fgColor theme="0" tint="-0.34998626667073579"/>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top style="thin">
        <color indexed="64"/>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diagonal/>
    </border>
  </borders>
  <cellStyleXfs count="52">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0" fontId="19" fillId="0" borderId="6" applyNumberFormat="0" applyFill="0" applyAlignment="0" applyProtection="0"/>
    <xf numFmtId="0" fontId="20" fillId="22" borderId="0" applyNumberFormat="0" applyBorder="0" applyAlignment="0" applyProtection="0"/>
    <xf numFmtId="0" fontId="3" fillId="0" borderId="0"/>
    <xf numFmtId="0" fontId="3" fillId="0" borderId="0"/>
    <xf numFmtId="0" fontId="1" fillId="23" borderId="7" applyNumberFormat="0" applyFont="0" applyAlignment="0" applyProtection="0"/>
    <xf numFmtId="0" fontId="3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21" fillId="20"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cellStyleXfs>
  <cellXfs count="263">
    <xf numFmtId="0" fontId="0" fillId="0" borderId="0" xfId="0"/>
    <xf numFmtId="0" fontId="3" fillId="24" borderId="0" xfId="0" applyFont="1" applyFill="1" applyAlignment="1">
      <alignment horizontal="left"/>
    </xf>
    <xf numFmtId="0" fontId="3" fillId="24" borderId="0" xfId="0" applyFont="1" applyFill="1"/>
    <xf numFmtId="0" fontId="2" fillId="24" borderId="0" xfId="0" applyFont="1" applyFill="1" applyAlignment="1">
      <alignment horizontal="center" vertical="center"/>
    </xf>
    <xf numFmtId="0" fontId="3" fillId="24" borderId="0" xfId="0" applyFont="1" applyFill="1" applyAlignment="1">
      <alignment wrapText="1" shrinkToFit="1"/>
    </xf>
    <xf numFmtId="0" fontId="3" fillId="24" borderId="0" xfId="0" applyFont="1" applyFill="1" applyAlignment="1">
      <alignment horizontal="center"/>
    </xf>
    <xf numFmtId="0" fontId="3" fillId="24" borderId="0" xfId="0" applyFont="1" applyFill="1" applyAlignment="1">
      <alignment horizontal="left" vertical="center"/>
    </xf>
    <xf numFmtId="0" fontId="3" fillId="24" borderId="0" xfId="0" applyFont="1" applyFill="1" applyAlignment="1">
      <alignment wrapText="1"/>
    </xf>
    <xf numFmtId="0" fontId="6" fillId="25" borderId="10" xfId="0" applyFont="1" applyFill="1" applyBorder="1" applyAlignment="1">
      <alignment horizontal="center"/>
    </xf>
    <xf numFmtId="0" fontId="7" fillId="24" borderId="0" xfId="0" applyFont="1" applyFill="1"/>
    <xf numFmtId="1" fontId="7" fillId="24" borderId="11" xfId="0" applyNumberFormat="1" applyFont="1" applyFill="1" applyBorder="1" applyAlignment="1">
      <alignment horizontal="center" vertical="center"/>
    </xf>
    <xf numFmtId="0" fontId="7" fillId="24" borderId="11" xfId="0" applyFont="1" applyFill="1" applyBorder="1" applyAlignment="1">
      <alignment vertical="center" wrapText="1"/>
    </xf>
    <xf numFmtId="0" fontId="7" fillId="24" borderId="11" xfId="0" applyFont="1" applyFill="1" applyBorder="1" applyAlignment="1">
      <alignment horizontal="center" vertical="center"/>
    </xf>
    <xf numFmtId="0" fontId="7" fillId="24" borderId="11" xfId="0" applyFont="1" applyFill="1" applyBorder="1" applyAlignment="1">
      <alignment horizontal="left" vertical="center" wrapText="1"/>
    </xf>
    <xf numFmtId="0" fontId="7" fillId="24" borderId="11" xfId="0" applyFont="1" applyFill="1" applyBorder="1" applyAlignment="1">
      <alignment wrapText="1"/>
    </xf>
    <xf numFmtId="0" fontId="7" fillId="24" borderId="11" xfId="0" applyFont="1" applyFill="1" applyBorder="1" applyAlignment="1">
      <alignment horizontal="left" vertical="center"/>
    </xf>
    <xf numFmtId="0" fontId="7" fillId="24" borderId="0" xfId="0" applyFont="1" applyFill="1" applyAlignment="1">
      <alignment horizontal="left" wrapText="1"/>
    </xf>
    <xf numFmtId="0" fontId="3" fillId="24" borderId="11" xfId="0" applyFont="1" applyFill="1" applyBorder="1" applyAlignment="1">
      <alignment horizontal="left" vertical="center" wrapText="1"/>
    </xf>
    <xf numFmtId="0" fontId="3" fillId="24" borderId="12" xfId="0" applyFont="1" applyFill="1" applyBorder="1" applyAlignment="1">
      <alignment horizontal="center" wrapText="1" shrinkToFit="1"/>
    </xf>
    <xf numFmtId="0" fontId="6" fillId="24" borderId="0" xfId="0" applyFont="1" applyFill="1" applyAlignment="1">
      <alignment horizontal="center"/>
    </xf>
    <xf numFmtId="0" fontId="3" fillId="24" borderId="11" xfId="0" applyFont="1" applyFill="1" applyBorder="1" applyAlignment="1">
      <alignment horizontal="center" vertical="center"/>
    </xf>
    <xf numFmtId="1" fontId="2" fillId="24" borderId="11" xfId="0" applyNumberFormat="1" applyFont="1" applyFill="1" applyBorder="1" applyAlignment="1">
      <alignment horizontal="center" vertical="center"/>
    </xf>
    <xf numFmtId="0" fontId="3" fillId="24" borderId="0" xfId="0" applyFont="1" applyFill="1" applyAlignment="1">
      <alignment horizontal="left" wrapText="1"/>
    </xf>
    <xf numFmtId="0" fontId="6" fillId="24" borderId="0" xfId="0" applyFont="1" applyFill="1" applyAlignment="1">
      <alignment horizontal="center" vertical="center"/>
    </xf>
    <xf numFmtId="0" fontId="7" fillId="24" borderId="13" xfId="0" applyFont="1" applyFill="1" applyBorder="1" applyAlignment="1">
      <alignment horizontal="left" vertical="center" wrapText="1"/>
    </xf>
    <xf numFmtId="0" fontId="7" fillId="24" borderId="13" xfId="0" applyFont="1" applyFill="1" applyBorder="1" applyAlignment="1">
      <alignment horizontal="center" vertical="center"/>
    </xf>
    <xf numFmtId="0" fontId="3" fillId="24" borderId="14" xfId="0" applyFont="1" applyFill="1" applyBorder="1" applyAlignment="1">
      <alignment horizontal="center" vertical="center"/>
    </xf>
    <xf numFmtId="1" fontId="7" fillId="24" borderId="14" xfId="0" applyNumberFormat="1" applyFont="1" applyFill="1" applyBorder="1" applyAlignment="1">
      <alignment horizontal="center" vertical="center"/>
    </xf>
    <xf numFmtId="2" fontId="2" fillId="0" borderId="15" xfId="0" applyNumberFormat="1" applyFont="1" applyBorder="1" applyAlignment="1">
      <alignment horizontal="center" vertical="center"/>
    </xf>
    <xf numFmtId="0" fontId="3" fillId="24" borderId="16" xfId="0" applyFont="1" applyFill="1" applyBorder="1" applyAlignment="1">
      <alignment horizontal="center" vertical="center"/>
    </xf>
    <xf numFmtId="1" fontId="7" fillId="24" borderId="16" xfId="0" applyNumberFormat="1" applyFont="1" applyFill="1" applyBorder="1" applyAlignment="1">
      <alignment horizontal="center" vertical="center"/>
    </xf>
    <xf numFmtId="0" fontId="7" fillId="24" borderId="17" xfId="0" applyFont="1" applyFill="1" applyBorder="1" applyAlignment="1">
      <alignment horizontal="left" vertical="center" wrapText="1"/>
    </xf>
    <xf numFmtId="0" fontId="6" fillId="25" borderId="10" xfId="0" applyFont="1" applyFill="1" applyBorder="1" applyAlignment="1">
      <alignment horizontal="center" vertical="center"/>
    </xf>
    <xf numFmtId="0" fontId="6" fillId="25" borderId="18" xfId="0" applyFont="1" applyFill="1" applyBorder="1" applyAlignment="1">
      <alignment horizontal="center" vertical="center"/>
    </xf>
    <xf numFmtId="0" fontId="7" fillId="24" borderId="11" xfId="39" applyFont="1" applyFill="1" applyBorder="1" applyAlignment="1">
      <alignment horizontal="left" vertical="center" wrapText="1"/>
    </xf>
    <xf numFmtId="0" fontId="6" fillId="25" borderId="19" xfId="0" applyFont="1" applyFill="1" applyBorder="1" applyAlignment="1">
      <alignment horizontal="center" vertical="center"/>
    </xf>
    <xf numFmtId="0" fontId="6" fillId="25" borderId="20" xfId="0" applyFont="1" applyFill="1" applyBorder="1" applyAlignment="1">
      <alignment horizontal="center" vertical="center"/>
    </xf>
    <xf numFmtId="0" fontId="6" fillId="25" borderId="10" xfId="0" applyFont="1" applyFill="1" applyBorder="1" applyAlignment="1">
      <alignment horizontal="center" vertical="center" wrapText="1"/>
    </xf>
    <xf numFmtId="0" fontId="6" fillId="25" borderId="20" xfId="0" applyFont="1" applyFill="1" applyBorder="1" applyAlignment="1">
      <alignment horizontal="center" vertical="center" wrapText="1"/>
    </xf>
    <xf numFmtId="0" fontId="2" fillId="24" borderId="0" xfId="0" applyFont="1" applyFill="1" applyAlignment="1">
      <alignment horizontal="left" vertical="center"/>
    </xf>
    <xf numFmtId="0" fontId="2" fillId="0" borderId="0" xfId="0" applyFont="1" applyAlignment="1">
      <alignment horizontal="left"/>
    </xf>
    <xf numFmtId="0" fontId="6" fillId="24" borderId="11" xfId="0" applyFont="1" applyFill="1" applyBorder="1" applyAlignment="1">
      <alignment vertical="center"/>
    </xf>
    <xf numFmtId="0" fontId="6" fillId="24" borderId="11" xfId="0" applyFont="1" applyFill="1" applyBorder="1" applyAlignment="1">
      <alignment horizontal="left" vertical="center"/>
    </xf>
    <xf numFmtId="0" fontId="7" fillId="24" borderId="0" xfId="0" applyFont="1" applyFill="1" applyAlignment="1">
      <alignment vertical="center"/>
    </xf>
    <xf numFmtId="0" fontId="6" fillId="24" borderId="11" xfId="0" applyFont="1" applyFill="1" applyBorder="1" applyAlignment="1">
      <alignment horizontal="left" vertical="center" wrapText="1"/>
    </xf>
    <xf numFmtId="0" fontId="6" fillId="24" borderId="11" xfId="0" applyFont="1" applyFill="1" applyBorder="1" applyAlignment="1">
      <alignment vertical="center" wrapText="1" shrinkToFit="1"/>
    </xf>
    <xf numFmtId="0" fontId="7" fillId="24" borderId="11" xfId="0" applyFont="1" applyFill="1" applyBorder="1" applyAlignment="1">
      <alignment horizontal="left" wrapText="1"/>
    </xf>
    <xf numFmtId="0" fontId="7" fillId="24" borderId="13" xfId="0" applyFont="1" applyFill="1" applyBorder="1" applyAlignment="1">
      <alignment vertical="center" wrapText="1"/>
    </xf>
    <xf numFmtId="0" fontId="7" fillId="24" borderId="22" xfId="0" applyFont="1" applyFill="1" applyBorder="1" applyAlignment="1">
      <alignment horizontal="left" vertical="center" wrapText="1"/>
    </xf>
    <xf numFmtId="1" fontId="2" fillId="24" borderId="22" xfId="0" applyNumberFormat="1" applyFont="1" applyFill="1" applyBorder="1" applyAlignment="1">
      <alignment horizontal="center" vertical="center"/>
    </xf>
    <xf numFmtId="0" fontId="25" fillId="30" borderId="0" xfId="0" applyFont="1" applyFill="1"/>
    <xf numFmtId="0" fontId="7" fillId="24" borderId="11" xfId="0" applyFont="1" applyFill="1" applyBorder="1"/>
    <xf numFmtId="0" fontId="6" fillId="25" borderId="23" xfId="0" applyFont="1" applyFill="1" applyBorder="1" applyAlignment="1">
      <alignment horizontal="center" vertical="center"/>
    </xf>
    <xf numFmtId="0" fontId="6" fillId="25" borderId="24" xfId="0" applyFont="1" applyFill="1" applyBorder="1" applyAlignment="1">
      <alignment horizontal="center" vertical="center"/>
    </xf>
    <xf numFmtId="0" fontId="3" fillId="24" borderId="11" xfId="0" applyFont="1" applyFill="1" applyBorder="1" applyAlignment="1">
      <alignment horizontal="left" wrapText="1"/>
    </xf>
    <xf numFmtId="0" fontId="6" fillId="25" borderId="25" xfId="0" applyFont="1" applyFill="1" applyBorder="1" applyAlignment="1">
      <alignment horizontal="center" vertical="center"/>
    </xf>
    <xf numFmtId="0" fontId="6" fillId="25" borderId="26" xfId="0" applyFont="1" applyFill="1" applyBorder="1" applyAlignment="1">
      <alignment horizontal="center" vertical="center"/>
    </xf>
    <xf numFmtId="0" fontId="7" fillId="24" borderId="27" xfId="0" applyFont="1" applyFill="1" applyBorder="1" applyAlignment="1">
      <alignment horizontal="center" vertical="center"/>
    </xf>
    <xf numFmtId="0" fontId="7" fillId="24" borderId="17" xfId="0" applyFont="1" applyFill="1" applyBorder="1" applyAlignment="1">
      <alignment wrapText="1"/>
    </xf>
    <xf numFmtId="0" fontId="26" fillId="25" borderId="19" xfId="0" applyFont="1" applyFill="1" applyBorder="1" applyAlignment="1">
      <alignment horizontal="center" vertical="center" wrapText="1"/>
    </xf>
    <xf numFmtId="0" fontId="3" fillId="0" borderId="0" xfId="39"/>
    <xf numFmtId="0" fontId="5" fillId="0" borderId="28" xfId="39" applyFont="1" applyBorder="1" applyAlignment="1">
      <alignment horizontal="center" vertical="center" wrapText="1"/>
    </xf>
    <xf numFmtId="0" fontId="3" fillId="0" borderId="19" xfId="39" applyBorder="1"/>
    <xf numFmtId="0" fontId="2" fillId="26" borderId="19" xfId="39" applyFont="1" applyFill="1" applyBorder="1" applyAlignment="1">
      <alignment vertical="center" wrapText="1"/>
    </xf>
    <xf numFmtId="0" fontId="2" fillId="0" borderId="29" xfId="39" applyFont="1" applyBorder="1" applyAlignment="1">
      <alignment horizontal="center" vertical="center" wrapText="1"/>
    </xf>
    <xf numFmtId="0" fontId="2" fillId="0" borderId="30" xfId="39" applyFont="1" applyBorder="1" applyAlignment="1">
      <alignment horizontal="center" vertical="center"/>
    </xf>
    <xf numFmtId="0" fontId="30" fillId="0" borderId="28" xfId="39" applyFont="1" applyBorder="1" applyAlignment="1">
      <alignment horizontal="center" vertical="center" wrapText="1"/>
    </xf>
    <xf numFmtId="0" fontId="2" fillId="0" borderId="31" xfId="39" applyFont="1" applyBorder="1" applyAlignment="1">
      <alignment horizontal="center" vertical="center"/>
    </xf>
    <xf numFmtId="0" fontId="2" fillId="0" borderId="32" xfId="39" applyFont="1" applyBorder="1" applyAlignment="1">
      <alignment horizontal="center" vertical="center"/>
    </xf>
    <xf numFmtId="0" fontId="5" fillId="27" borderId="11" xfId="39" applyFont="1" applyFill="1" applyBorder="1" applyAlignment="1">
      <alignment horizontal="center" vertical="center" wrapText="1"/>
    </xf>
    <xf numFmtId="0" fontId="29" fillId="0" borderId="11" xfId="39" applyFont="1" applyBorder="1" applyAlignment="1">
      <alignment horizontal="center" vertical="center" wrapText="1"/>
    </xf>
    <xf numFmtId="0" fontId="5" fillId="28" borderId="11" xfId="39" applyFont="1" applyFill="1" applyBorder="1" applyAlignment="1">
      <alignment horizontal="center" vertical="center" wrapText="1"/>
    </xf>
    <xf numFmtId="16" fontId="31" fillId="29" borderId="11" xfId="39" applyNumberFormat="1" applyFont="1" applyFill="1" applyBorder="1" applyAlignment="1">
      <alignment horizontal="center" vertical="center" wrapText="1"/>
    </xf>
    <xf numFmtId="0" fontId="3" fillId="0" borderId="19" xfId="39" applyBorder="1" applyAlignment="1">
      <alignment vertical="top" wrapText="1"/>
    </xf>
    <xf numFmtId="0" fontId="2" fillId="0" borderId="0" xfId="39" applyFont="1"/>
    <xf numFmtId="0" fontId="29" fillId="0" borderId="0" xfId="39" applyFont="1"/>
    <xf numFmtId="0" fontId="5" fillId="0" borderId="33" xfId="39" applyFont="1" applyBorder="1" applyAlignment="1">
      <alignment horizontal="left" vertical="center" wrapText="1"/>
    </xf>
    <xf numFmtId="1" fontId="2" fillId="24" borderId="0" xfId="0" applyNumberFormat="1" applyFont="1" applyFill="1" applyAlignment="1">
      <alignment vertical="center"/>
    </xf>
    <xf numFmtId="0" fontId="7" fillId="24" borderId="22" xfId="0" applyFont="1" applyFill="1" applyBorder="1" applyAlignment="1">
      <alignment vertical="center" wrapText="1"/>
    </xf>
    <xf numFmtId="0" fontId="6" fillId="24" borderId="13" xfId="0" applyFont="1" applyFill="1" applyBorder="1" applyAlignment="1">
      <alignment vertical="center" wrapText="1"/>
    </xf>
    <xf numFmtId="0" fontId="6" fillId="24" borderId="13" xfId="0" applyFont="1" applyFill="1" applyBorder="1" applyAlignment="1">
      <alignment vertical="center" wrapText="1" shrinkToFit="1"/>
    </xf>
    <xf numFmtId="0" fontId="6" fillId="0" borderId="34" xfId="0" applyFont="1" applyBorder="1" applyAlignment="1">
      <alignment vertical="center" wrapText="1"/>
    </xf>
    <xf numFmtId="0" fontId="6" fillId="24" borderId="13" xfId="0" applyFont="1" applyFill="1" applyBorder="1" applyAlignment="1">
      <alignment vertical="center"/>
    </xf>
    <xf numFmtId="0" fontId="6" fillId="25" borderId="19" xfId="0" applyFont="1" applyFill="1" applyBorder="1" applyAlignment="1">
      <alignment horizontal="center" vertical="center" wrapText="1"/>
    </xf>
    <xf numFmtId="0" fontId="3" fillId="0" borderId="11" xfId="0" applyFont="1" applyBorder="1"/>
    <xf numFmtId="0" fontId="7" fillId="24" borderId="11" xfId="39" applyFont="1" applyFill="1" applyBorder="1" applyAlignment="1">
      <alignment horizontal="left" vertical="center"/>
    </xf>
    <xf numFmtId="0" fontId="7" fillId="0" borderId="11" xfId="0" applyFont="1" applyBorder="1" applyAlignment="1">
      <alignment horizontal="left" vertical="center" wrapText="1"/>
    </xf>
    <xf numFmtId="0" fontId="7" fillId="0" borderId="34" xfId="0" applyFont="1" applyBorder="1" applyAlignment="1" applyProtection="1">
      <alignment horizontal="left" vertical="center" wrapText="1"/>
      <protection locked="0"/>
    </xf>
    <xf numFmtId="0" fontId="7" fillId="24" borderId="11" xfId="39" applyFont="1" applyFill="1" applyBorder="1" applyAlignment="1">
      <alignment vertical="center" wrapText="1"/>
    </xf>
    <xf numFmtId="0" fontId="7" fillId="0" borderId="11" xfId="39" applyFont="1" applyBorder="1" applyAlignment="1">
      <alignment horizontal="center" vertical="center" wrapText="1"/>
    </xf>
    <xf numFmtId="0" fontId="6" fillId="0" borderId="33" xfId="39" applyFont="1" applyBorder="1" applyAlignment="1">
      <alignment horizontal="left" vertical="center" wrapText="1"/>
    </xf>
    <xf numFmtId="0" fontId="6" fillId="26" borderId="19" xfId="39" applyFont="1" applyFill="1" applyBorder="1" applyAlignment="1">
      <alignment vertical="center" wrapText="1"/>
    </xf>
    <xf numFmtId="0" fontId="7" fillId="0" borderId="0" xfId="39" applyFont="1"/>
    <xf numFmtId="0" fontId="6" fillId="27" borderId="11" xfId="39" applyFont="1" applyFill="1" applyBorder="1" applyAlignment="1">
      <alignment horizontal="center" vertical="center" wrapText="1"/>
    </xf>
    <xf numFmtId="0" fontId="6" fillId="28" borderId="11" xfId="39" applyFont="1" applyFill="1" applyBorder="1" applyAlignment="1">
      <alignment horizontal="center" vertical="center" wrapText="1"/>
    </xf>
    <xf numFmtId="0" fontId="3" fillId="0" borderId="19" xfId="39" applyBorder="1" applyAlignment="1">
      <alignment horizontal="center" vertical="top" wrapText="1"/>
    </xf>
    <xf numFmtId="1" fontId="2" fillId="31" borderId="0" xfId="0" applyNumberFormat="1" applyFont="1" applyFill="1" applyAlignment="1">
      <alignment vertical="center"/>
    </xf>
    <xf numFmtId="0" fontId="7" fillId="24" borderId="13" xfId="39" applyFont="1" applyFill="1" applyBorder="1" applyAlignment="1">
      <alignment horizontal="left" vertical="center" wrapText="1"/>
    </xf>
    <xf numFmtId="0" fontId="6" fillId="24" borderId="11" xfId="0" applyFont="1" applyFill="1" applyBorder="1" applyAlignment="1">
      <alignment vertical="center" wrapText="1"/>
    </xf>
    <xf numFmtId="0" fontId="2" fillId="0" borderId="34" xfId="0" applyFont="1" applyBorder="1" applyAlignment="1">
      <alignment vertical="center" wrapText="1"/>
    </xf>
    <xf numFmtId="0" fontId="6" fillId="24" borderId="13" xfId="0" applyFont="1" applyFill="1" applyBorder="1" applyAlignment="1">
      <alignment horizontal="left" vertical="center" wrapText="1"/>
    </xf>
    <xf numFmtId="0" fontId="6" fillId="24" borderId="13" xfId="39" applyFont="1" applyFill="1" applyBorder="1" applyAlignment="1">
      <alignment horizontal="left" vertical="center"/>
    </xf>
    <xf numFmtId="0" fontId="7" fillId="24" borderId="13" xfId="0" applyFont="1" applyFill="1" applyBorder="1" applyAlignment="1">
      <alignment horizontal="left" wrapText="1"/>
    </xf>
    <xf numFmtId="1" fontId="2" fillId="32" borderId="11" xfId="0" applyNumberFormat="1" applyFont="1" applyFill="1" applyBorder="1" applyAlignment="1">
      <alignment horizontal="center" vertical="center"/>
    </xf>
    <xf numFmtId="0" fontId="7" fillId="24" borderId="11" xfId="0" applyFont="1" applyFill="1" applyBorder="1" applyAlignment="1">
      <alignment horizontal="center" vertical="center" wrapText="1"/>
    </xf>
    <xf numFmtId="0" fontId="7" fillId="24" borderId="11" xfId="39" applyFont="1" applyFill="1" applyBorder="1" applyAlignment="1">
      <alignment horizontal="center" vertical="center" wrapText="1"/>
    </xf>
    <xf numFmtId="0" fontId="7" fillId="0" borderId="11" xfId="0" applyFont="1" applyBorder="1" applyAlignment="1">
      <alignment horizontal="center" vertical="center"/>
    </xf>
    <xf numFmtId="0" fontId="3" fillId="24" borderId="17" xfId="0" applyFont="1" applyFill="1" applyBorder="1" applyAlignment="1">
      <alignment horizontal="center" vertical="center" wrapText="1"/>
    </xf>
    <xf numFmtId="0" fontId="7" fillId="0" borderId="11" xfId="0" applyFont="1" applyBorder="1" applyAlignment="1">
      <alignment vertical="center" wrapText="1"/>
    </xf>
    <xf numFmtId="0" fontId="7" fillId="0" borderId="38" xfId="0" applyFont="1" applyBorder="1" applyAlignment="1">
      <alignment horizontal="left" vertical="center" wrapText="1"/>
    </xf>
    <xf numFmtId="0" fontId="7" fillId="0" borderId="38" xfId="0" applyFont="1" applyBorder="1" applyAlignment="1">
      <alignment vertical="center" wrapText="1"/>
    </xf>
    <xf numFmtId="0" fontId="7" fillId="0" borderId="11" xfId="0" applyFont="1" applyBorder="1" applyAlignment="1" applyProtection="1">
      <alignment horizontal="left" vertical="center" wrapText="1"/>
      <protection locked="0"/>
    </xf>
    <xf numFmtId="0" fontId="3" fillId="0" borderId="0" xfId="0" applyFont="1"/>
    <xf numFmtId="0" fontId="3" fillId="0" borderId="14" xfId="0" applyFont="1" applyBorder="1" applyAlignment="1">
      <alignment wrapText="1"/>
    </xf>
    <xf numFmtId="0" fontId="3" fillId="0" borderId="42" xfId="0" applyFont="1" applyBorder="1"/>
    <xf numFmtId="0" fontId="3" fillId="0" borderId="35" xfId="0" applyFont="1" applyBorder="1"/>
    <xf numFmtId="0" fontId="3" fillId="0" borderId="43" xfId="0" applyFont="1" applyBorder="1"/>
    <xf numFmtId="0" fontId="3" fillId="0" borderId="44" xfId="0" applyFont="1" applyBorder="1"/>
    <xf numFmtId="0" fontId="3" fillId="0" borderId="27" xfId="0" applyFont="1" applyBorder="1"/>
    <xf numFmtId="0" fontId="3" fillId="0" borderId="0" xfId="0" applyFont="1" applyAlignment="1">
      <alignment horizontal="left"/>
    </xf>
    <xf numFmtId="0" fontId="3" fillId="0" borderId="45" xfId="0" applyFont="1" applyBorder="1"/>
    <xf numFmtId="0" fontId="3" fillId="0" borderId="14" xfId="0" applyFont="1" applyBorder="1"/>
    <xf numFmtId="0" fontId="3" fillId="0" borderId="17" xfId="0" applyFont="1" applyBorder="1"/>
    <xf numFmtId="0" fontId="3" fillId="0" borderId="37" xfId="0" applyFont="1" applyBorder="1"/>
    <xf numFmtId="0" fontId="3" fillId="24" borderId="11" xfId="0" applyFont="1" applyFill="1" applyBorder="1"/>
    <xf numFmtId="0" fontId="3" fillId="0" borderId="38" xfId="0" applyFont="1" applyBorder="1"/>
    <xf numFmtId="0" fontId="3" fillId="24" borderId="17" xfId="0" applyFont="1" applyFill="1" applyBorder="1"/>
    <xf numFmtId="0" fontId="3" fillId="0" borderId="45" xfId="0" applyFont="1" applyBorder="1" applyAlignment="1">
      <alignment wrapText="1"/>
    </xf>
    <xf numFmtId="0" fontId="3" fillId="31" borderId="0" xfId="0" applyFont="1" applyFill="1"/>
    <xf numFmtId="0" fontId="3" fillId="0" borderId="28" xfId="39" applyBorder="1" applyAlignment="1">
      <alignment horizontal="center" vertical="center" wrapText="1"/>
    </xf>
    <xf numFmtId="16" fontId="6" fillId="29" borderId="11" xfId="39" applyNumberFormat="1" applyFont="1" applyFill="1" applyBorder="1" applyAlignment="1">
      <alignment horizontal="center" vertical="center" wrapText="1"/>
    </xf>
    <xf numFmtId="0" fontId="2" fillId="24" borderId="11" xfId="0" applyFont="1" applyFill="1" applyBorder="1" applyAlignment="1">
      <alignment wrapText="1"/>
    </xf>
    <xf numFmtId="0" fontId="6" fillId="25" borderId="47" xfId="0" applyFont="1" applyFill="1" applyBorder="1" applyAlignment="1">
      <alignment horizontal="center" vertical="center"/>
    </xf>
    <xf numFmtId="0" fontId="27" fillId="24" borderId="11" xfId="0" applyFont="1" applyFill="1" applyBorder="1" applyAlignment="1">
      <alignment wrapText="1"/>
    </xf>
    <xf numFmtId="0" fontId="28" fillId="24" borderId="11" xfId="0" applyFont="1" applyFill="1" applyBorder="1"/>
    <xf numFmtId="0" fontId="27" fillId="0" borderId="11" xfId="0" applyFont="1" applyBorder="1"/>
    <xf numFmtId="0" fontId="3" fillId="0" borderId="11" xfId="0" applyFont="1" applyBorder="1" applyAlignment="1">
      <alignment vertical="center"/>
    </xf>
    <xf numFmtId="0" fontId="3" fillId="24" borderId="22" xfId="0" applyFont="1" applyFill="1" applyBorder="1" applyAlignment="1">
      <alignment horizontal="center" vertical="center"/>
    </xf>
    <xf numFmtId="0" fontId="3" fillId="24" borderId="45" xfId="0" applyFont="1" applyFill="1" applyBorder="1" applyAlignment="1">
      <alignment horizontal="center" vertical="center"/>
    </xf>
    <xf numFmtId="0" fontId="3" fillId="0" borderId="33" xfId="0" applyFont="1" applyBorder="1"/>
    <xf numFmtId="2" fontId="2" fillId="0" borderId="32" xfId="0" applyNumberFormat="1" applyFont="1" applyBorder="1" applyAlignment="1">
      <alignment horizontal="center" vertical="center"/>
    </xf>
    <xf numFmtId="2" fontId="2" fillId="0" borderId="43" xfId="0" applyNumberFormat="1" applyFont="1" applyBorder="1" applyAlignment="1">
      <alignment horizontal="center" vertical="center"/>
    </xf>
    <xf numFmtId="14" fontId="27" fillId="0" borderId="11" xfId="0" applyNumberFormat="1" applyFont="1" applyBorder="1" applyAlignment="1">
      <alignment horizontal="right"/>
    </xf>
    <xf numFmtId="0" fontId="5" fillId="29" borderId="21" xfId="39" applyFont="1" applyFill="1" applyBorder="1" applyAlignment="1">
      <alignment horizontal="center" vertical="center" wrapText="1"/>
    </xf>
    <xf numFmtId="0" fontId="5" fillId="29" borderId="43" xfId="39" applyFont="1" applyFill="1" applyBorder="1" applyAlignment="1">
      <alignment horizontal="center" vertical="center" wrapText="1"/>
    </xf>
    <xf numFmtId="0" fontId="7" fillId="24" borderId="11" xfId="0" applyFont="1" applyFill="1" applyBorder="1" applyAlignment="1">
      <alignment vertical="center" wrapText="1"/>
    </xf>
    <xf numFmtId="0" fontId="6" fillId="0" borderId="31" xfId="39" applyFont="1" applyBorder="1" applyAlignment="1">
      <alignment horizontal="left" vertical="center" wrapText="1"/>
    </xf>
    <xf numFmtId="0" fontId="7" fillId="0" borderId="45" xfId="39" applyFont="1" applyBorder="1" applyAlignment="1">
      <alignment horizontal="left" vertical="center" wrapText="1"/>
    </xf>
    <xf numFmtId="0" fontId="7" fillId="0" borderId="48" xfId="39" applyFont="1" applyBorder="1" applyAlignment="1">
      <alignment horizontal="left" vertical="center" wrapText="1"/>
    </xf>
    <xf numFmtId="0" fontId="7" fillId="0" borderId="30" xfId="39" applyFont="1" applyBorder="1" applyAlignment="1">
      <alignment horizontal="left" vertical="center" wrapText="1"/>
    </xf>
    <xf numFmtId="0" fontId="7" fillId="0" borderId="49" xfId="39" applyFont="1" applyBorder="1" applyAlignment="1">
      <alignment horizontal="left" vertical="center" wrapText="1"/>
    </xf>
    <xf numFmtId="0" fontId="7" fillId="0" borderId="50" xfId="39" applyFont="1" applyBorder="1" applyAlignment="1">
      <alignment horizontal="left" vertical="center" wrapText="1"/>
    </xf>
    <xf numFmtId="0" fontId="7" fillId="0" borderId="31" xfId="39" applyFont="1" applyBorder="1" applyAlignment="1">
      <alignment horizontal="left" vertical="center" wrapText="1"/>
    </xf>
    <xf numFmtId="0" fontId="5" fillId="27" borderId="46" xfId="39" applyFont="1" applyFill="1" applyBorder="1" applyAlignment="1">
      <alignment horizontal="center" vertical="center" wrapText="1"/>
    </xf>
    <xf numFmtId="0" fontId="5" fillId="27" borderId="51" xfId="39" applyFont="1" applyFill="1" applyBorder="1" applyAlignment="1">
      <alignment horizontal="center" vertical="center" wrapText="1"/>
    </xf>
    <xf numFmtId="0" fontId="3" fillId="0" borderId="22" xfId="0" applyFont="1" applyBorder="1" applyAlignment="1">
      <alignment wrapText="1"/>
    </xf>
    <xf numFmtId="0" fontId="3" fillId="0" borderId="45" xfId="0" applyFont="1" applyBorder="1" applyAlignment="1">
      <alignment wrapText="1"/>
    </xf>
    <xf numFmtId="0" fontId="3" fillId="0" borderId="14" xfId="0" applyFont="1" applyBorder="1" applyAlignment="1">
      <alignment wrapText="1"/>
    </xf>
    <xf numFmtId="0" fontId="7" fillId="27" borderId="14" xfId="39" applyFont="1" applyFill="1" applyBorder="1" applyAlignment="1">
      <alignment horizontal="left" vertical="center" wrapText="1"/>
    </xf>
    <xf numFmtId="0" fontId="7" fillId="27" borderId="11" xfId="39" applyFont="1" applyFill="1" applyBorder="1" applyAlignment="1">
      <alignment horizontal="left" vertical="center" wrapText="1"/>
    </xf>
    <xf numFmtId="0" fontId="6" fillId="26" borderId="46" xfId="39" applyFont="1" applyFill="1" applyBorder="1" applyAlignment="1">
      <alignment horizontal="left" vertical="center" wrapText="1"/>
    </xf>
    <xf numFmtId="0" fontId="6" fillId="26" borderId="39" xfId="39" applyFont="1" applyFill="1" applyBorder="1" applyAlignment="1">
      <alignment horizontal="left" vertical="center" wrapText="1"/>
    </xf>
    <xf numFmtId="0" fontId="6" fillId="26" borderId="40" xfId="39" applyFont="1" applyFill="1" applyBorder="1" applyAlignment="1">
      <alignment horizontal="left" vertical="center" wrapText="1"/>
    </xf>
    <xf numFmtId="0" fontId="2" fillId="0" borderId="47" xfId="39" applyFont="1" applyBorder="1" applyAlignment="1">
      <alignment horizontal="center" vertical="center"/>
    </xf>
    <xf numFmtId="0" fontId="2" fillId="0" borderId="43" xfId="39" applyFont="1" applyBorder="1" applyAlignment="1">
      <alignment horizontal="center" vertical="center"/>
    </xf>
    <xf numFmtId="0" fontId="7" fillId="28" borderId="14" xfId="39" applyFont="1" applyFill="1" applyBorder="1" applyAlignment="1">
      <alignment horizontal="left" vertical="center" wrapText="1"/>
    </xf>
    <xf numFmtId="0" fontId="7" fillId="28" borderId="11" xfId="39" applyFont="1" applyFill="1" applyBorder="1" applyAlignment="1">
      <alignment horizontal="left" vertical="center" wrapText="1"/>
    </xf>
    <xf numFmtId="0" fontId="7" fillId="29" borderId="14" xfId="39" applyFont="1" applyFill="1" applyBorder="1" applyAlignment="1">
      <alignment horizontal="left" vertical="center" wrapText="1"/>
    </xf>
    <xf numFmtId="0" fontId="7" fillId="29" borderId="11" xfId="39" applyFont="1" applyFill="1" applyBorder="1" applyAlignment="1">
      <alignment horizontal="left" vertical="center" wrapText="1"/>
    </xf>
    <xf numFmtId="0" fontId="7" fillId="24" borderId="22" xfId="0" applyFont="1" applyFill="1" applyBorder="1" applyAlignment="1">
      <alignment horizontal="left" vertical="center" wrapText="1"/>
    </xf>
    <xf numFmtId="0" fontId="7" fillId="24" borderId="14" xfId="0" applyFont="1" applyFill="1" applyBorder="1" applyAlignment="1">
      <alignment horizontal="left" vertical="center" wrapText="1"/>
    </xf>
    <xf numFmtId="0" fontId="7" fillId="24" borderId="11" xfId="0" applyFont="1" applyFill="1" applyBorder="1" applyAlignment="1">
      <alignment horizontal="left" vertical="center" wrapText="1"/>
    </xf>
    <xf numFmtId="0" fontId="5" fillId="0" borderId="47" xfId="39" applyFont="1" applyBorder="1" applyAlignment="1">
      <alignment horizontal="center" vertical="center" textRotation="90" wrapText="1"/>
    </xf>
    <xf numFmtId="0" fontId="5" fillId="0" borderId="43" xfId="39" applyFont="1" applyBorder="1" applyAlignment="1">
      <alignment horizontal="center" vertical="center" textRotation="90" wrapText="1"/>
    </xf>
    <xf numFmtId="0" fontId="5" fillId="27" borderId="21" xfId="39" applyFont="1" applyFill="1" applyBorder="1" applyAlignment="1">
      <alignment horizontal="center" vertical="center" wrapText="1"/>
    </xf>
    <xf numFmtId="0" fontId="5" fillId="27" borderId="43" xfId="39" applyFont="1" applyFill="1" applyBorder="1" applyAlignment="1">
      <alignment horizontal="center" vertical="center" wrapText="1"/>
    </xf>
    <xf numFmtId="0" fontId="5" fillId="28" borderId="21" xfId="39" applyFont="1" applyFill="1" applyBorder="1" applyAlignment="1">
      <alignment horizontal="center" vertical="center" wrapText="1"/>
    </xf>
    <xf numFmtId="0" fontId="5" fillId="28" borderId="43" xfId="39" applyFont="1" applyFill="1" applyBorder="1" applyAlignment="1">
      <alignment horizontal="center" vertical="center" wrapText="1"/>
    </xf>
    <xf numFmtId="0" fontId="29" fillId="0" borderId="39" xfId="39" applyFont="1" applyBorder="1" applyAlignment="1">
      <alignment vertical="top" wrapText="1"/>
    </xf>
    <xf numFmtId="0" fontId="29" fillId="0" borderId="40" xfId="39" applyFont="1" applyBorder="1" applyAlignment="1">
      <alignment vertical="top" wrapText="1"/>
    </xf>
    <xf numFmtId="0" fontId="29" fillId="0" borderId="0" xfId="39" applyFont="1" applyAlignment="1">
      <alignment vertical="top" wrapText="1"/>
    </xf>
    <xf numFmtId="0" fontId="29" fillId="0" borderId="29" xfId="39" applyFont="1" applyBorder="1" applyAlignment="1">
      <alignment vertical="top" wrapText="1"/>
    </xf>
    <xf numFmtId="0" fontId="6" fillId="25" borderId="52" xfId="0" applyFont="1" applyFill="1" applyBorder="1" applyAlignment="1">
      <alignment wrapText="1"/>
    </xf>
    <xf numFmtId="0" fontId="3" fillId="0" borderId="0" xfId="0" applyFont="1" applyAlignment="1">
      <alignment wrapText="1"/>
    </xf>
    <xf numFmtId="0" fontId="3" fillId="0" borderId="37" xfId="0" applyFont="1" applyBorder="1" applyAlignment="1">
      <alignment wrapText="1"/>
    </xf>
    <xf numFmtId="0" fontId="27" fillId="26" borderId="46" xfId="39" applyFont="1" applyFill="1" applyBorder="1" applyAlignment="1">
      <alignment horizontal="center" vertical="center" wrapText="1"/>
    </xf>
    <xf numFmtId="0" fontId="27" fillId="26" borderId="40" xfId="39" applyFont="1" applyFill="1" applyBorder="1" applyAlignment="1">
      <alignment horizontal="center" vertical="center" wrapText="1"/>
    </xf>
    <xf numFmtId="0" fontId="27" fillId="26" borderId="51" xfId="39" applyFont="1" applyFill="1" applyBorder="1" applyAlignment="1">
      <alignment horizontal="center" vertical="center" wrapText="1"/>
    </xf>
    <xf numFmtId="0" fontId="27" fillId="26" borderId="28" xfId="39" applyFont="1" applyFill="1" applyBorder="1" applyAlignment="1">
      <alignment horizontal="center" vertical="center" wrapText="1"/>
    </xf>
    <xf numFmtId="0" fontId="7" fillId="0" borderId="22" xfId="0" applyFont="1" applyBorder="1" applyAlignment="1">
      <alignment horizontal="center" vertical="center" wrapText="1"/>
    </xf>
    <xf numFmtId="0" fontId="7" fillId="0" borderId="45" xfId="0" applyFont="1" applyBorder="1" applyAlignment="1">
      <alignment horizontal="center" vertical="center" wrapText="1"/>
    </xf>
    <xf numFmtId="0" fontId="6" fillId="25" borderId="51" xfId="0" applyFont="1" applyFill="1" applyBorder="1" applyAlignment="1">
      <alignment horizontal="center" vertical="center" wrapText="1"/>
    </xf>
    <xf numFmtId="0" fontId="3" fillId="0" borderId="41" xfId="0" applyFont="1" applyBorder="1" applyAlignment="1">
      <alignment horizontal="center" wrapText="1"/>
    </xf>
    <xf numFmtId="0" fontId="3" fillId="0" borderId="28" xfId="0" applyFont="1" applyBorder="1" applyAlignment="1">
      <alignment horizontal="center" wrapText="1"/>
    </xf>
    <xf numFmtId="0" fontId="7" fillId="24" borderId="22" xfId="0" applyFont="1" applyFill="1" applyBorder="1" applyAlignment="1">
      <alignment horizontal="center" vertical="center" wrapText="1"/>
    </xf>
    <xf numFmtId="0" fontId="7" fillId="24" borderId="14" xfId="0" applyFont="1" applyFill="1" applyBorder="1" applyAlignment="1">
      <alignment horizontal="center" vertical="center" wrapText="1"/>
    </xf>
    <xf numFmtId="0" fontId="2" fillId="33" borderId="22" xfId="39" applyFont="1" applyFill="1" applyBorder="1" applyAlignment="1">
      <alignment wrapText="1"/>
    </xf>
    <xf numFmtId="0" fontId="3" fillId="33" borderId="45" xfId="39" applyFill="1" applyBorder="1" applyAlignment="1">
      <alignment wrapText="1"/>
    </xf>
    <xf numFmtId="0" fontId="3" fillId="33" borderId="14" xfId="39" applyFill="1" applyBorder="1" applyAlignment="1">
      <alignment wrapText="1"/>
    </xf>
    <xf numFmtId="0" fontId="2" fillId="0" borderId="11" xfId="0" applyFont="1" applyBorder="1" applyAlignment="1">
      <alignment vertical="center" wrapText="1"/>
    </xf>
    <xf numFmtId="0" fontId="6" fillId="0" borderId="13" xfId="0" applyFont="1" applyBorder="1" applyAlignment="1">
      <alignment vertical="center" wrapText="1"/>
    </xf>
    <xf numFmtId="0" fontId="3" fillId="0" borderId="38" xfId="0" applyFont="1" applyBorder="1" applyAlignment="1">
      <alignment wrapText="1"/>
    </xf>
    <xf numFmtId="0" fontId="6" fillId="25" borderId="51" xfId="0" applyFont="1" applyFill="1" applyBorder="1" applyAlignment="1">
      <alignment vertical="center" wrapText="1"/>
    </xf>
    <xf numFmtId="0" fontId="3" fillId="0" borderId="41" xfId="0" applyFont="1" applyBorder="1" applyAlignment="1">
      <alignment wrapText="1"/>
    </xf>
    <xf numFmtId="0" fontId="3" fillId="0" borderId="28" xfId="0" applyFont="1" applyBorder="1" applyAlignment="1">
      <alignment wrapText="1"/>
    </xf>
    <xf numFmtId="0" fontId="6" fillId="25" borderId="36" xfId="0" applyFont="1" applyFill="1" applyBorder="1" applyAlignment="1">
      <alignment horizontal="center" vertical="center" wrapText="1"/>
    </xf>
    <xf numFmtId="0" fontId="3" fillId="0" borderId="0" xfId="0" applyFont="1" applyAlignment="1">
      <alignment horizontal="center" wrapText="1"/>
    </xf>
    <xf numFmtId="0" fontId="3" fillId="0" borderId="12" xfId="0" applyFont="1" applyBorder="1" applyAlignment="1">
      <alignment horizontal="center" wrapText="1"/>
    </xf>
    <xf numFmtId="0" fontId="3" fillId="0" borderId="44" xfId="0" applyFont="1" applyBorder="1" applyAlignment="1">
      <alignment horizontal="center" wrapText="1"/>
    </xf>
    <xf numFmtId="0" fontId="6" fillId="25" borderId="47" xfId="0" applyFont="1" applyFill="1" applyBorder="1" applyAlignment="1">
      <alignment horizontal="center" vertical="center" wrapText="1"/>
    </xf>
    <xf numFmtId="0" fontId="6" fillId="25" borderId="43" xfId="0" applyFont="1" applyFill="1" applyBorder="1" applyAlignment="1">
      <alignment horizontal="center" vertical="center" wrapText="1"/>
    </xf>
    <xf numFmtId="0" fontId="5" fillId="29" borderId="46" xfId="39" applyFont="1" applyFill="1" applyBorder="1" applyAlignment="1">
      <alignment horizontal="center" vertical="center" wrapText="1"/>
    </xf>
    <xf numFmtId="0" fontId="7" fillId="0" borderId="10" xfId="39" applyFont="1" applyBorder="1" applyAlignment="1">
      <alignment horizontal="left" vertical="center" wrapText="1"/>
    </xf>
    <xf numFmtId="0" fontId="7" fillId="0" borderId="18" xfId="39" applyFont="1" applyBorder="1" applyAlignment="1">
      <alignment horizontal="left" vertical="center" wrapText="1"/>
    </xf>
    <xf numFmtId="0" fontId="7" fillId="0" borderId="20" xfId="39" applyFont="1" applyBorder="1" applyAlignment="1">
      <alignment horizontal="left" vertical="center" wrapText="1"/>
    </xf>
    <xf numFmtId="0" fontId="5" fillId="28" borderId="46" xfId="39" applyFont="1" applyFill="1" applyBorder="1" applyAlignment="1">
      <alignment horizontal="center" vertical="center" wrapText="1"/>
    </xf>
    <xf numFmtId="0" fontId="5" fillId="28" borderId="51" xfId="39" applyFont="1" applyFill="1" applyBorder="1" applyAlignment="1">
      <alignment horizontal="center" vertical="center" wrapText="1"/>
    </xf>
    <xf numFmtId="0" fontId="7" fillId="24" borderId="13" xfId="39" applyFont="1" applyFill="1" applyBorder="1" applyAlignment="1">
      <alignment horizontal="left" vertical="center" wrapText="1"/>
    </xf>
    <xf numFmtId="0" fontId="3" fillId="0" borderId="17" xfId="0" applyFont="1" applyBorder="1" applyAlignment="1">
      <alignment vertical="center" wrapText="1"/>
    </xf>
    <xf numFmtId="0" fontId="3" fillId="0" borderId="11" xfId="0" applyFont="1" applyBorder="1" applyAlignment="1">
      <alignment vertical="center" wrapText="1"/>
    </xf>
    <xf numFmtId="0" fontId="6" fillId="0" borderId="38" xfId="0" applyFont="1" applyBorder="1" applyAlignment="1">
      <alignment vertical="center" wrapText="1"/>
    </xf>
    <xf numFmtId="0" fontId="5" fillId="0" borderId="10" xfId="39" applyFont="1" applyBorder="1" applyAlignment="1">
      <alignment horizontal="center" wrapText="1"/>
    </xf>
    <xf numFmtId="0" fontId="5" fillId="0" borderId="18" xfId="39" applyFont="1" applyBorder="1" applyAlignment="1">
      <alignment horizontal="center" wrapText="1"/>
    </xf>
    <xf numFmtId="0" fontId="5" fillId="0" borderId="20" xfId="39" applyFont="1" applyBorder="1" applyAlignment="1">
      <alignment horizontal="center" wrapText="1"/>
    </xf>
    <xf numFmtId="0" fontId="6" fillId="25" borderId="52" xfId="39" applyFont="1" applyFill="1" applyBorder="1" applyAlignment="1">
      <alignment vertical="center" wrapText="1"/>
    </xf>
    <xf numFmtId="0" fontId="3" fillId="0" borderId="0" xfId="39" applyAlignment="1">
      <alignment wrapText="1"/>
    </xf>
    <xf numFmtId="0" fontId="3" fillId="0" borderId="37" xfId="39" applyBorder="1" applyAlignment="1">
      <alignment wrapText="1"/>
    </xf>
    <xf numFmtId="0" fontId="2" fillId="33" borderId="45" xfId="39" applyFont="1" applyFill="1" applyBorder="1" applyAlignment="1">
      <alignment wrapText="1"/>
    </xf>
    <xf numFmtId="0" fontId="2" fillId="33" borderId="14" xfId="39" applyFont="1" applyFill="1" applyBorder="1" applyAlignment="1">
      <alignment wrapText="1"/>
    </xf>
    <xf numFmtId="0" fontId="3" fillId="0" borderId="43" xfId="0" applyFont="1" applyBorder="1" applyAlignment="1">
      <alignment horizontal="center" wrapText="1"/>
    </xf>
    <xf numFmtId="0" fontId="27" fillId="24" borderId="22" xfId="0" applyFont="1" applyFill="1" applyBorder="1" applyAlignment="1">
      <alignment horizontal="left" wrapText="1"/>
    </xf>
    <xf numFmtId="0" fontId="27" fillId="24" borderId="45" xfId="0" applyFont="1" applyFill="1" applyBorder="1" applyAlignment="1">
      <alignment horizontal="left" wrapText="1"/>
    </xf>
    <xf numFmtId="0" fontId="27" fillId="24" borderId="14" xfId="0" applyFont="1" applyFill="1" applyBorder="1" applyAlignment="1">
      <alignment horizontal="left" wrapText="1"/>
    </xf>
    <xf numFmtId="0" fontId="5" fillId="24" borderId="11" xfId="0" applyFont="1" applyFill="1" applyBorder="1" applyAlignment="1">
      <alignment horizontal="center" vertical="center"/>
    </xf>
    <xf numFmtId="0" fontId="3" fillId="24" borderId="0" xfId="0" applyFont="1" applyFill="1" applyAlignment="1">
      <alignment horizontal="center" wrapText="1"/>
    </xf>
    <xf numFmtId="0" fontId="3" fillId="24" borderId="44" xfId="0" applyFont="1" applyFill="1" applyBorder="1" applyAlignment="1">
      <alignment horizontal="center" wrapText="1"/>
    </xf>
    <xf numFmtId="0" fontId="35" fillId="24" borderId="0" xfId="0" applyFont="1" applyFill="1" applyAlignment="1">
      <alignment horizontal="left" vertical="center"/>
    </xf>
    <xf numFmtId="0" fontId="35" fillId="24" borderId="44" xfId="0" applyFont="1" applyFill="1" applyBorder="1" applyAlignment="1">
      <alignment horizontal="left" vertical="center"/>
    </xf>
    <xf numFmtId="0" fontId="31" fillId="29" borderId="21" xfId="39" applyFont="1" applyFill="1" applyBorder="1" applyAlignment="1">
      <alignment horizontal="center" vertical="center" wrapText="1"/>
    </xf>
    <xf numFmtId="0" fontId="31" fillId="29" borderId="43" xfId="39" applyFont="1" applyFill="1" applyBorder="1" applyAlignment="1">
      <alignment horizontal="center" vertical="center" wrapText="1"/>
    </xf>
    <xf numFmtId="0" fontId="29" fillId="28" borderId="14" xfId="39" applyFont="1" applyFill="1" applyBorder="1" applyAlignment="1">
      <alignment horizontal="left" vertical="center" wrapText="1"/>
    </xf>
    <xf numFmtId="0" fontId="29" fillId="28" borderId="11" xfId="39" applyFont="1" applyFill="1" applyBorder="1" applyAlignment="1">
      <alignment horizontal="left" vertical="center" wrapText="1"/>
    </xf>
    <xf numFmtId="0" fontId="32" fillId="29" borderId="14" xfId="39" applyFont="1" applyFill="1" applyBorder="1" applyAlignment="1">
      <alignment horizontal="left" vertical="center" wrapText="1"/>
    </xf>
    <xf numFmtId="0" fontId="32" fillId="29" borderId="11" xfId="39" applyFont="1" applyFill="1" applyBorder="1" applyAlignment="1">
      <alignment horizontal="left" vertical="center" wrapText="1"/>
    </xf>
    <xf numFmtId="0" fontId="27" fillId="0" borderId="31" xfId="39" applyFont="1" applyBorder="1" applyAlignment="1">
      <alignment horizontal="left" vertical="center" wrapText="1"/>
    </xf>
    <xf numFmtId="0" fontId="28" fillId="0" borderId="45" xfId="39" applyFont="1" applyBorder="1" applyAlignment="1">
      <alignment horizontal="left" vertical="center" wrapText="1"/>
    </xf>
    <xf numFmtId="0" fontId="28" fillId="0" borderId="48" xfId="39" applyFont="1" applyBorder="1" applyAlignment="1">
      <alignment horizontal="left" vertical="center" wrapText="1"/>
    </xf>
    <xf numFmtId="0" fontId="5" fillId="0" borderId="31" xfId="39" applyFont="1" applyBorder="1" applyAlignment="1">
      <alignment horizontal="left" vertical="center" wrapText="1"/>
    </xf>
    <xf numFmtId="0" fontId="29" fillId="0" borderId="45" xfId="39" applyFont="1" applyBorder="1" applyAlignment="1">
      <alignment horizontal="left" vertical="center" wrapText="1"/>
    </xf>
    <xf numFmtId="0" fontId="29" fillId="0" borderId="48" xfId="39" applyFont="1" applyBorder="1" applyAlignment="1">
      <alignment horizontal="left" vertical="center" wrapText="1"/>
    </xf>
    <xf numFmtId="0" fontId="29" fillId="27" borderId="14" xfId="39" applyFont="1" applyFill="1" applyBorder="1" applyAlignment="1">
      <alignment horizontal="left" vertical="center" wrapText="1"/>
    </xf>
    <xf numFmtId="0" fontId="29" fillId="27" borderId="11" xfId="39" applyFont="1" applyFill="1" applyBorder="1" applyAlignment="1">
      <alignment horizontal="left" vertical="center" wrapText="1"/>
    </xf>
    <xf numFmtId="0" fontId="28" fillId="0" borderId="30" xfId="39" applyFont="1" applyBorder="1" applyAlignment="1">
      <alignment horizontal="left" vertical="center" wrapText="1"/>
    </xf>
    <xf numFmtId="0" fontId="28" fillId="0" borderId="49" xfId="39" applyFont="1" applyBorder="1" applyAlignment="1">
      <alignment horizontal="left" vertical="center" wrapText="1"/>
    </xf>
    <xf numFmtId="0" fontId="28" fillId="0" borderId="50" xfId="39" applyFont="1" applyBorder="1" applyAlignment="1">
      <alignment horizontal="left" vertical="center" wrapText="1"/>
    </xf>
    <xf numFmtId="0" fontId="28" fillId="0" borderId="31" xfId="39" applyFont="1" applyBorder="1" applyAlignment="1">
      <alignment horizontal="left" vertical="center" wrapText="1"/>
    </xf>
    <xf numFmtId="0" fontId="31" fillId="29" borderId="46" xfId="39" applyFont="1" applyFill="1" applyBorder="1" applyAlignment="1">
      <alignment horizontal="center" vertical="center" wrapText="1"/>
    </xf>
    <xf numFmtId="0" fontId="2" fillId="26" borderId="46" xfId="39" applyFont="1" applyFill="1" applyBorder="1" applyAlignment="1">
      <alignment horizontal="left" vertical="center" wrapText="1"/>
    </xf>
    <xf numFmtId="0" fontId="2" fillId="26" borderId="39" xfId="39" applyFont="1" applyFill="1" applyBorder="1" applyAlignment="1">
      <alignment horizontal="left" vertical="center" wrapText="1"/>
    </xf>
    <xf numFmtId="0" fontId="2" fillId="26" borderId="40" xfId="39" applyFont="1" applyFill="1" applyBorder="1" applyAlignment="1">
      <alignment horizontal="left" vertical="center" wrapText="1"/>
    </xf>
    <xf numFmtId="0" fontId="28" fillId="0" borderId="10" xfId="39" applyFont="1" applyBorder="1" applyAlignment="1">
      <alignment horizontal="left" vertical="center" wrapText="1"/>
    </xf>
    <xf numFmtId="0" fontId="28" fillId="0" borderId="18" xfId="39" applyFont="1" applyBorder="1" applyAlignment="1">
      <alignment horizontal="left" vertical="center" wrapText="1"/>
    </xf>
    <xf numFmtId="0" fontId="28" fillId="0" borderId="20" xfId="39" applyFont="1" applyBorder="1" applyAlignment="1">
      <alignment horizontal="left" vertical="center" wrapText="1"/>
    </xf>
  </cellXfs>
  <cellStyles count="5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urrency 2" xfId="28" xr:uid="{00000000-0005-0000-0000-00001B000000}"/>
    <cellStyle name="Currency 3" xfId="29" xr:uid="{00000000-0005-0000-0000-00001C000000}"/>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xfId="39" xr:uid="{00000000-0005-0000-0000-000027000000}"/>
    <cellStyle name="Normal 2 2" xfId="40" xr:uid="{00000000-0005-0000-0000-000028000000}"/>
    <cellStyle name="Note" xfId="41" builtinId="10" customBuiltin="1"/>
    <cellStyle name="Note 2" xfId="42" xr:uid="{00000000-0005-0000-0000-00002A000000}"/>
    <cellStyle name="Note 2 2" xfId="43" xr:uid="{00000000-0005-0000-0000-00002B000000}"/>
    <cellStyle name="Note 2 3" xfId="44" xr:uid="{00000000-0005-0000-0000-00002C000000}"/>
    <cellStyle name="Note 3" xfId="45" xr:uid="{00000000-0005-0000-0000-00002D000000}"/>
    <cellStyle name="Note 3 2" xfId="46" xr:uid="{00000000-0005-0000-0000-00002E000000}"/>
    <cellStyle name="Note 4" xfId="47" xr:uid="{00000000-0005-0000-0000-00002F000000}"/>
    <cellStyle name="Output" xfId="48" builtinId="21" customBuiltin="1"/>
    <cellStyle name="Title" xfId="49" builtinId="15" customBuiltin="1"/>
    <cellStyle name="Total" xfId="50" builtinId="25" customBuiltin="1"/>
    <cellStyle name="Warning Text" xfId="51" builtinId="11" customBuiltin="1"/>
  </cellStyles>
  <dxfs count="3">
    <dxf>
      <fill>
        <patternFill>
          <bgColor rgb="FF00B050"/>
        </patternFill>
      </fill>
    </dxf>
    <dxf>
      <fill>
        <patternFill>
          <bgColor rgb="FFFFFF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17</xdr:col>
      <xdr:colOff>1185333</xdr:colOff>
      <xdr:row>0</xdr:row>
      <xdr:rowOff>0</xdr:rowOff>
    </xdr:from>
    <xdr:to>
      <xdr:col>22</xdr:col>
      <xdr:colOff>455083</xdr:colOff>
      <xdr:row>1</xdr:row>
      <xdr:rowOff>158750</xdr:rowOff>
    </xdr:to>
    <xdr:sp macro="" textlink="">
      <xdr:nvSpPr>
        <xdr:cNvPr id="3" name="TextBox 2">
          <a:extLst>
            <a:ext uri="{FF2B5EF4-FFF2-40B4-BE49-F238E27FC236}">
              <a16:creationId xmlns:a16="http://schemas.microsoft.com/office/drawing/2014/main" id="{148FE297-431B-4AA1-5E64-01588D50AAFA}"/>
            </a:ext>
          </a:extLst>
        </xdr:cNvPr>
        <xdr:cNvSpPr txBox="1"/>
      </xdr:nvSpPr>
      <xdr:spPr>
        <a:xfrm>
          <a:off x="21791083" y="0"/>
          <a:ext cx="2222500" cy="3280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600">
              <a:solidFill>
                <a:schemeClr val="bg1">
                  <a:lumMod val="75000"/>
                </a:schemeClr>
              </a:solidFill>
            </a:rPr>
            <a:t>uncontrolled copy</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70"/>
  <sheetViews>
    <sheetView tabSelected="1" view="pageBreakPreview" zoomScale="70" zoomScaleNormal="100" zoomScaleSheetLayoutView="70" zoomScalePageLayoutView="91" workbookViewId="0">
      <selection activeCell="E25" sqref="E25"/>
    </sheetView>
  </sheetViews>
  <sheetFormatPr defaultColWidth="9.1796875" defaultRowHeight="13" x14ac:dyDescent="0.25"/>
  <cols>
    <col min="1" max="1" width="5" style="3" customWidth="1"/>
    <col min="2" max="2" width="28.26953125" style="4" customWidth="1"/>
    <col min="3" max="3" width="6.26953125" style="5" customWidth="1"/>
    <col min="4" max="4" width="39" style="6" customWidth="1"/>
    <col min="5" max="5" width="54.26953125" style="6" customWidth="1"/>
    <col min="6" max="6" width="13.81640625" style="6" customWidth="1"/>
    <col min="7" max="7" width="11.7265625" style="6" customWidth="1"/>
    <col min="8" max="8" width="11.7265625" style="2" customWidth="1"/>
    <col min="9" max="9" width="12.1796875" style="2" customWidth="1"/>
    <col min="10" max="10" width="9.453125" style="2" customWidth="1"/>
    <col min="11" max="11" width="14.7265625" style="2" customWidth="1"/>
    <col min="12" max="12" width="8.54296875" style="2" customWidth="1"/>
    <col min="13" max="13" width="11.54296875" style="2" customWidth="1"/>
    <col min="14" max="14" width="10.1796875" style="2" customWidth="1"/>
    <col min="15" max="15" width="2.7265625" style="2" customWidth="1"/>
    <col min="16" max="16" width="52.7265625" style="2" customWidth="1"/>
    <col min="17" max="17" width="3.26953125" style="2" customWidth="1"/>
    <col min="18" max="18" width="27.7265625" style="2" customWidth="1"/>
    <col min="19" max="19" width="14.54296875" style="2" customWidth="1"/>
    <col min="20" max="20" width="10.81640625" style="2" hidden="1" customWidth="1"/>
    <col min="21" max="22" width="12.54296875" style="2" hidden="1" customWidth="1"/>
    <col min="23" max="23" width="6.7265625" style="2" customWidth="1"/>
    <col min="24" max="24" width="49.26953125" style="7" customWidth="1"/>
    <col min="25" max="25" width="2.1796875" style="2" customWidth="1"/>
    <col min="26" max="16384" width="9.1796875" style="2"/>
  </cols>
  <sheetData>
    <row r="1" spans="1:32" ht="13" customHeight="1" x14ac:dyDescent="0.25">
      <c r="A1" s="236" t="s">
        <v>0</v>
      </c>
      <c r="B1" s="236"/>
      <c r="X1" s="234"/>
      <c r="Y1" s="234"/>
      <c r="Z1" s="234"/>
    </row>
    <row r="2" spans="1:32" ht="13" customHeight="1" x14ac:dyDescent="0.25">
      <c r="A2" s="237"/>
      <c r="B2" s="237"/>
      <c r="X2" s="234"/>
      <c r="Y2" s="234"/>
      <c r="Z2" s="234"/>
    </row>
    <row r="3" spans="1:32" ht="18.649999999999999" customHeight="1" x14ac:dyDescent="0.4">
      <c r="A3" s="131"/>
      <c r="B3" s="133" t="s">
        <v>1</v>
      </c>
      <c r="C3" s="230" t="s">
        <v>2</v>
      </c>
      <c r="D3" s="231"/>
      <c r="E3" s="231"/>
      <c r="F3" s="231"/>
      <c r="G3" s="231"/>
      <c r="H3" s="231"/>
      <c r="I3" s="231"/>
      <c r="J3" s="231"/>
      <c r="K3" s="231"/>
      <c r="L3" s="231"/>
      <c r="M3" s="231"/>
      <c r="N3" s="231"/>
      <c r="O3" s="231"/>
      <c r="P3" s="231"/>
      <c r="Q3" s="231"/>
      <c r="R3" s="231"/>
      <c r="S3" s="231"/>
      <c r="T3" s="231"/>
      <c r="U3" s="231"/>
      <c r="V3" s="231"/>
      <c r="W3" s="232"/>
      <c r="X3" s="234"/>
      <c r="Y3" s="234"/>
      <c r="Z3" s="234"/>
    </row>
    <row r="4" spans="1:32" ht="18.649999999999999" customHeight="1" x14ac:dyDescent="0.4">
      <c r="A4" s="131"/>
      <c r="B4" s="133" t="s">
        <v>3</v>
      </c>
      <c r="C4" s="230"/>
      <c r="D4" s="231"/>
      <c r="E4" s="231"/>
      <c r="F4" s="231"/>
      <c r="G4" s="231"/>
      <c r="H4" s="231"/>
      <c r="I4" s="231"/>
      <c r="J4" s="231"/>
      <c r="K4" s="231"/>
      <c r="L4" s="231"/>
      <c r="M4" s="231"/>
      <c r="N4" s="231"/>
      <c r="O4" s="231"/>
      <c r="P4" s="231"/>
      <c r="Q4" s="231"/>
      <c r="R4" s="231"/>
      <c r="S4" s="231"/>
      <c r="T4" s="231"/>
      <c r="U4" s="231"/>
      <c r="V4" s="231"/>
      <c r="W4" s="232"/>
      <c r="X4" s="234"/>
      <c r="Y4" s="234"/>
      <c r="Z4" s="234"/>
    </row>
    <row r="5" spans="1:32" ht="18" customHeight="1" x14ac:dyDescent="0.4">
      <c r="A5" s="131"/>
      <c r="B5" s="133" t="s">
        <v>4</v>
      </c>
      <c r="C5" s="230" t="s">
        <v>5</v>
      </c>
      <c r="D5" s="231"/>
      <c r="E5" s="231"/>
      <c r="F5" s="231"/>
      <c r="G5" s="231"/>
      <c r="H5" s="231"/>
      <c r="I5" s="231"/>
      <c r="J5" s="231"/>
      <c r="K5" s="231"/>
      <c r="L5" s="231"/>
      <c r="M5" s="231"/>
      <c r="N5" s="231"/>
      <c r="O5" s="231"/>
      <c r="P5" s="231"/>
      <c r="Q5" s="232"/>
      <c r="R5" s="135" t="s">
        <v>6</v>
      </c>
      <c r="S5" s="135">
        <v>1</v>
      </c>
      <c r="T5" s="134"/>
      <c r="U5" s="134"/>
      <c r="V5" s="134"/>
      <c r="W5" s="134"/>
      <c r="X5" s="234"/>
      <c r="Y5" s="234"/>
      <c r="Z5" s="234"/>
    </row>
    <row r="6" spans="1:32" ht="18.649999999999999" customHeight="1" x14ac:dyDescent="0.4">
      <c r="A6" s="131"/>
      <c r="B6" s="133" t="s">
        <v>7</v>
      </c>
      <c r="C6" s="230" t="s">
        <v>8</v>
      </c>
      <c r="D6" s="231"/>
      <c r="E6" s="231"/>
      <c r="F6" s="231"/>
      <c r="G6" s="231"/>
      <c r="H6" s="231"/>
      <c r="I6" s="231"/>
      <c r="J6" s="231"/>
      <c r="K6" s="231"/>
      <c r="L6" s="231"/>
      <c r="M6" s="231"/>
      <c r="N6" s="231"/>
      <c r="O6" s="231"/>
      <c r="P6" s="231"/>
      <c r="Q6" s="232"/>
      <c r="R6" s="135" t="s">
        <v>9</v>
      </c>
      <c r="S6" s="142">
        <v>45424</v>
      </c>
      <c r="T6" s="134"/>
      <c r="U6" s="134"/>
      <c r="V6" s="134"/>
      <c r="W6" s="134"/>
      <c r="X6" s="235"/>
      <c r="Y6" s="235"/>
      <c r="Z6" s="235"/>
    </row>
    <row r="7" spans="1:32" ht="16.899999999999999" customHeight="1"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row>
    <row r="8" spans="1:32" ht="29.25" customHeight="1" thickBot="1" x14ac:dyDescent="0.3">
      <c r="A8" s="132" t="s">
        <v>11</v>
      </c>
      <c r="B8" s="202" t="s">
        <v>12</v>
      </c>
      <c r="C8" s="203"/>
      <c r="D8" s="203"/>
      <c r="E8" s="204"/>
      <c r="F8" s="191" t="s">
        <v>13</v>
      </c>
      <c r="G8" s="192"/>
      <c r="H8" s="193"/>
      <c r="I8" s="19"/>
      <c r="J8" s="191" t="s">
        <v>14</v>
      </c>
      <c r="K8" s="192"/>
      <c r="L8" s="192"/>
      <c r="M8" s="192"/>
      <c r="N8" s="193"/>
      <c r="O8" s="9"/>
      <c r="P8" s="209" t="s">
        <v>15</v>
      </c>
      <c r="Q8" s="9"/>
      <c r="R8" s="205" t="s">
        <v>16</v>
      </c>
      <c r="S8" s="206"/>
      <c r="T8" s="112"/>
      <c r="U8" s="112"/>
      <c r="V8" s="123"/>
      <c r="W8" s="9"/>
      <c r="X8" s="209" t="s">
        <v>17</v>
      </c>
      <c r="Y8" s="9"/>
    </row>
    <row r="9" spans="1:32" ht="39" customHeight="1" thickBot="1" x14ac:dyDescent="0.3">
      <c r="A9" s="116"/>
      <c r="B9" s="59" t="s">
        <v>18</v>
      </c>
      <c r="C9" s="33" t="s">
        <v>19</v>
      </c>
      <c r="D9" s="32" t="s">
        <v>20</v>
      </c>
      <c r="E9" s="32" t="s">
        <v>21</v>
      </c>
      <c r="F9" s="52" t="s">
        <v>22</v>
      </c>
      <c r="G9" s="53" t="s">
        <v>23</v>
      </c>
      <c r="H9" s="35" t="s">
        <v>24</v>
      </c>
      <c r="I9" s="19"/>
      <c r="J9" s="32" t="s">
        <v>25</v>
      </c>
      <c r="K9" s="37" t="s">
        <v>26</v>
      </c>
      <c r="L9" s="83" t="s">
        <v>27</v>
      </c>
      <c r="M9" s="38" t="s">
        <v>28</v>
      </c>
      <c r="N9" s="83" t="s">
        <v>29</v>
      </c>
      <c r="O9" s="9"/>
      <c r="P9" s="229"/>
      <c r="Q9" s="9"/>
      <c r="R9" s="207"/>
      <c r="S9" s="208"/>
      <c r="T9" s="117"/>
      <c r="U9" s="117"/>
      <c r="V9" s="118"/>
      <c r="W9" s="9"/>
      <c r="X9" s="210"/>
      <c r="Y9" s="9"/>
    </row>
    <row r="10" spans="1:32" ht="17.5" customHeight="1" x14ac:dyDescent="0.3">
      <c r="A10" s="2"/>
      <c r="B10" s="40"/>
      <c r="C10" s="39"/>
      <c r="D10" s="40"/>
      <c r="E10" s="40"/>
      <c r="F10" s="40"/>
      <c r="G10" s="40"/>
      <c r="H10" s="119"/>
      <c r="I10" s="119"/>
      <c r="X10" s="2"/>
      <c r="AF10" s="50"/>
    </row>
    <row r="11" spans="1:32" ht="120.75" customHeight="1" x14ac:dyDescent="0.25">
      <c r="A11" s="3" t="s">
        <v>30</v>
      </c>
      <c r="B11" s="41" t="s">
        <v>31</v>
      </c>
      <c r="C11" s="12">
        <v>1</v>
      </c>
      <c r="D11" s="85" t="s">
        <v>32</v>
      </c>
      <c r="E11" s="34" t="s">
        <v>33</v>
      </c>
      <c r="F11" s="104"/>
      <c r="G11" s="104"/>
      <c r="H11" s="104" t="s">
        <v>34</v>
      </c>
      <c r="I11" s="22"/>
      <c r="J11" s="20">
        <v>1</v>
      </c>
      <c r="K11" s="26">
        <v>3</v>
      </c>
      <c r="L11" s="21">
        <f t="shared" ref="L11:L16" si="0">J11*K11</f>
        <v>3</v>
      </c>
      <c r="M11" s="29">
        <v>2</v>
      </c>
      <c r="N11" s="28">
        <f>L11/M11</f>
        <v>1.5</v>
      </c>
      <c r="P11" s="88" t="s">
        <v>35</v>
      </c>
      <c r="Q11" s="9"/>
      <c r="R11" s="194" t="s">
        <v>36</v>
      </c>
      <c r="S11" s="195"/>
      <c r="T11" s="120"/>
      <c r="U11" s="120"/>
      <c r="V11" s="121"/>
      <c r="W11" s="9"/>
      <c r="X11" s="11" t="s">
        <v>37</v>
      </c>
    </row>
    <row r="12" spans="1:32" s="9" customFormat="1" ht="84" customHeight="1" x14ac:dyDescent="0.25">
      <c r="A12" s="23" t="s">
        <v>38</v>
      </c>
      <c r="B12" s="79" t="s">
        <v>39</v>
      </c>
      <c r="C12" s="12">
        <v>1</v>
      </c>
      <c r="D12" s="97" t="s">
        <v>40</v>
      </c>
      <c r="E12" s="34" t="s">
        <v>41</v>
      </c>
      <c r="F12" s="104" t="s">
        <v>34</v>
      </c>
      <c r="G12" s="104"/>
      <c r="H12" s="12"/>
      <c r="I12" s="2"/>
      <c r="J12" s="10">
        <v>1</v>
      </c>
      <c r="K12" s="27">
        <v>3</v>
      </c>
      <c r="L12" s="21">
        <f t="shared" si="0"/>
        <v>3</v>
      </c>
      <c r="M12" s="30">
        <v>2</v>
      </c>
      <c r="N12" s="28">
        <f>L12/M12</f>
        <v>1.5</v>
      </c>
      <c r="P12" s="88" t="s">
        <v>42</v>
      </c>
      <c r="R12" s="194" t="s">
        <v>43</v>
      </c>
      <c r="S12" s="195"/>
      <c r="T12" s="114"/>
      <c r="U12" s="114"/>
      <c r="V12" s="115"/>
      <c r="X12" s="11" t="s">
        <v>37</v>
      </c>
    </row>
    <row r="13" spans="1:32" ht="78" customHeight="1" x14ac:dyDescent="0.25">
      <c r="A13" s="23" t="s">
        <v>44</v>
      </c>
      <c r="B13" s="79" t="s">
        <v>45</v>
      </c>
      <c r="C13" s="12">
        <v>1</v>
      </c>
      <c r="D13" s="24" t="s">
        <v>46</v>
      </c>
      <c r="E13" s="15" t="s">
        <v>47</v>
      </c>
      <c r="F13" s="12" t="s">
        <v>34</v>
      </c>
      <c r="G13" s="12"/>
      <c r="H13" s="12"/>
      <c r="J13" s="10">
        <v>1</v>
      </c>
      <c r="K13" s="27">
        <v>3</v>
      </c>
      <c r="L13" s="21">
        <f t="shared" si="0"/>
        <v>3</v>
      </c>
      <c r="M13" s="30">
        <v>2</v>
      </c>
      <c r="N13" s="28">
        <f t="shared" ref="N13:N20" si="1">L13/M13</f>
        <v>1.5</v>
      </c>
      <c r="O13" s="9"/>
      <c r="P13" s="88" t="s">
        <v>48</v>
      </c>
      <c r="Q13" s="9"/>
      <c r="R13" s="194" t="s">
        <v>49</v>
      </c>
      <c r="S13" s="195"/>
      <c r="T13" s="120"/>
      <c r="U13" s="120"/>
      <c r="V13" s="121"/>
      <c r="W13" s="9"/>
      <c r="X13" s="11" t="s">
        <v>37</v>
      </c>
      <c r="Y13" s="9"/>
    </row>
    <row r="14" spans="1:32" s="9" customFormat="1" ht="61.15" customHeight="1" x14ac:dyDescent="0.25">
      <c r="A14" s="23" t="s">
        <v>50</v>
      </c>
      <c r="B14" s="98" t="s">
        <v>51</v>
      </c>
      <c r="C14" s="12">
        <v>1</v>
      </c>
      <c r="D14" s="15" t="s">
        <v>52</v>
      </c>
      <c r="E14" s="15" t="s">
        <v>53</v>
      </c>
      <c r="F14" s="12" t="s">
        <v>34</v>
      </c>
      <c r="G14" s="12"/>
      <c r="H14" s="104" t="s">
        <v>34</v>
      </c>
      <c r="I14" s="16"/>
      <c r="J14" s="20">
        <v>1</v>
      </c>
      <c r="K14" s="26">
        <v>3</v>
      </c>
      <c r="L14" s="21">
        <f t="shared" si="0"/>
        <v>3</v>
      </c>
      <c r="M14" s="29">
        <v>2</v>
      </c>
      <c r="N14" s="28">
        <f t="shared" si="1"/>
        <v>1.5</v>
      </c>
      <c r="P14" s="11" t="s">
        <v>54</v>
      </c>
      <c r="R14" s="194" t="s">
        <v>55</v>
      </c>
      <c r="S14" s="195"/>
      <c r="T14" s="117"/>
      <c r="U14" s="117"/>
      <c r="V14" s="118"/>
      <c r="X14" s="14" t="s">
        <v>37</v>
      </c>
    </row>
    <row r="15" spans="1:32" s="9" customFormat="1" ht="140.15" customHeight="1" x14ac:dyDescent="0.25">
      <c r="A15" s="23" t="s">
        <v>56</v>
      </c>
      <c r="B15" s="79" t="s">
        <v>57</v>
      </c>
      <c r="C15" s="12">
        <v>1</v>
      </c>
      <c r="D15" s="15" t="s">
        <v>58</v>
      </c>
      <c r="E15" s="17" t="s">
        <v>59</v>
      </c>
      <c r="F15" s="104" t="s">
        <v>34</v>
      </c>
      <c r="G15" s="104" t="s">
        <v>34</v>
      </c>
      <c r="H15" s="12" t="s">
        <v>34</v>
      </c>
      <c r="J15" s="20">
        <v>1</v>
      </c>
      <c r="K15" s="26">
        <v>5</v>
      </c>
      <c r="L15" s="21">
        <f t="shared" si="0"/>
        <v>5</v>
      </c>
      <c r="M15" s="29">
        <v>2</v>
      </c>
      <c r="N15" s="28">
        <f t="shared" si="1"/>
        <v>2.5</v>
      </c>
      <c r="P15" s="11" t="s">
        <v>60</v>
      </c>
      <c r="R15" s="194" t="s">
        <v>61</v>
      </c>
      <c r="S15" s="195"/>
      <c r="T15" s="114"/>
      <c r="U15" s="114"/>
      <c r="V15" s="115"/>
      <c r="X15" s="11" t="s">
        <v>37</v>
      </c>
    </row>
    <row r="16" spans="1:32" s="9" customFormat="1" ht="45.75" customHeight="1" x14ac:dyDescent="0.25">
      <c r="A16" s="23"/>
      <c r="B16" s="122"/>
      <c r="C16" s="12">
        <v>2</v>
      </c>
      <c r="D16" s="15" t="s">
        <v>62</v>
      </c>
      <c r="E16" s="13" t="s">
        <v>63</v>
      </c>
      <c r="F16" s="104" t="s">
        <v>34</v>
      </c>
      <c r="G16" s="104"/>
      <c r="H16" s="12" t="s">
        <v>34</v>
      </c>
      <c r="J16" s="20">
        <v>1</v>
      </c>
      <c r="K16" s="26">
        <v>5</v>
      </c>
      <c r="L16" s="21">
        <f t="shared" si="0"/>
        <v>5</v>
      </c>
      <c r="M16" s="29">
        <v>2</v>
      </c>
      <c r="N16" s="28">
        <f t="shared" si="1"/>
        <v>2.5</v>
      </c>
      <c r="P16" s="11" t="s">
        <v>64</v>
      </c>
      <c r="R16" s="194" t="s">
        <v>65</v>
      </c>
      <c r="S16" s="195"/>
      <c r="T16" s="117"/>
      <c r="U16" s="117"/>
      <c r="V16" s="118"/>
      <c r="X16" s="11" t="s">
        <v>37</v>
      </c>
    </row>
    <row r="17" spans="1:27" s="112" customFormat="1" ht="66.75" customHeight="1" x14ac:dyDescent="0.25">
      <c r="A17" s="23" t="s">
        <v>66</v>
      </c>
      <c r="B17" s="42" t="s">
        <v>67</v>
      </c>
      <c r="C17" s="12">
        <v>1</v>
      </c>
      <c r="D17" s="13" t="s">
        <v>68</v>
      </c>
      <c r="E17" s="13" t="s">
        <v>69</v>
      </c>
      <c r="F17" s="104" t="s">
        <v>34</v>
      </c>
      <c r="G17" s="104"/>
      <c r="H17" s="106" t="s">
        <v>34</v>
      </c>
      <c r="J17" s="20">
        <v>3</v>
      </c>
      <c r="K17" s="26">
        <v>3</v>
      </c>
      <c r="L17" s="21">
        <f>SUM(J17:K17)</f>
        <v>6</v>
      </c>
      <c r="M17" s="29">
        <v>2</v>
      </c>
      <c r="N17" s="28">
        <f t="shared" si="1"/>
        <v>3</v>
      </c>
      <c r="P17" s="11" t="s">
        <v>256</v>
      </c>
      <c r="Q17" s="9"/>
      <c r="R17" s="194" t="s">
        <v>70</v>
      </c>
      <c r="S17" s="195"/>
      <c r="T17" s="120"/>
      <c r="U17" s="120"/>
      <c r="V17" s="121"/>
      <c r="W17" s="9"/>
      <c r="X17" s="11" t="s">
        <v>37</v>
      </c>
    </row>
    <row r="18" spans="1:27" ht="67.5" customHeight="1" x14ac:dyDescent="0.25">
      <c r="A18" s="3" t="s">
        <v>71</v>
      </c>
      <c r="B18" s="80" t="s">
        <v>72</v>
      </c>
      <c r="C18" s="12">
        <v>1</v>
      </c>
      <c r="D18" s="13" t="s">
        <v>73</v>
      </c>
      <c r="E18" s="15" t="s">
        <v>41</v>
      </c>
      <c r="F18" s="12"/>
      <c r="G18" s="12" t="s">
        <v>34</v>
      </c>
      <c r="H18" s="104"/>
      <c r="I18" s="22"/>
      <c r="J18" s="20">
        <v>1</v>
      </c>
      <c r="K18" s="26">
        <v>1</v>
      </c>
      <c r="L18" s="21">
        <f t="shared" ref="L18:L26" si="2">J18*K18</f>
        <v>1</v>
      </c>
      <c r="M18" s="29">
        <v>2</v>
      </c>
      <c r="N18" s="28">
        <f t="shared" si="1"/>
        <v>0.5</v>
      </c>
      <c r="P18" s="88" t="s">
        <v>42</v>
      </c>
      <c r="Q18" s="9"/>
      <c r="R18" s="194" t="s">
        <v>74</v>
      </c>
      <c r="S18" s="195"/>
      <c r="T18" s="114"/>
      <c r="U18" s="114"/>
      <c r="V18" s="115"/>
      <c r="W18" s="9"/>
      <c r="X18" s="11" t="s">
        <v>37</v>
      </c>
    </row>
    <row r="19" spans="1:27" ht="48" customHeight="1" x14ac:dyDescent="0.25">
      <c r="A19" s="23"/>
      <c r="B19" s="122"/>
      <c r="C19" s="12">
        <v>2</v>
      </c>
      <c r="D19" s="13" t="s">
        <v>75</v>
      </c>
      <c r="E19" s="13" t="s">
        <v>69</v>
      </c>
      <c r="F19" s="104" t="s">
        <v>34</v>
      </c>
      <c r="G19" s="104"/>
      <c r="H19" s="104"/>
      <c r="I19" s="22"/>
      <c r="J19" s="10">
        <v>1</v>
      </c>
      <c r="K19" s="27">
        <v>1</v>
      </c>
      <c r="L19" s="21">
        <f t="shared" si="2"/>
        <v>1</v>
      </c>
      <c r="M19" s="30">
        <v>2</v>
      </c>
      <c r="N19" s="28">
        <f t="shared" si="1"/>
        <v>0.5</v>
      </c>
      <c r="O19" s="9"/>
      <c r="P19" s="11" t="s">
        <v>76</v>
      </c>
      <c r="Q19" s="9"/>
      <c r="R19" s="194" t="s">
        <v>77</v>
      </c>
      <c r="S19" s="195"/>
      <c r="T19" s="117"/>
      <c r="U19" s="117"/>
      <c r="V19" s="118"/>
      <c r="W19" s="9"/>
      <c r="X19" s="11" t="s">
        <v>37</v>
      </c>
      <c r="Y19" s="9"/>
    </row>
    <row r="20" spans="1:27" ht="83.25" customHeight="1" x14ac:dyDescent="0.25">
      <c r="A20" s="23" t="s">
        <v>78</v>
      </c>
      <c r="B20" s="45" t="s">
        <v>79</v>
      </c>
      <c r="C20" s="12">
        <v>1</v>
      </c>
      <c r="D20" s="86" t="s">
        <v>80</v>
      </c>
      <c r="E20" s="13" t="s">
        <v>81</v>
      </c>
      <c r="F20" s="104"/>
      <c r="G20" s="104" t="s">
        <v>34</v>
      </c>
      <c r="H20" s="12"/>
      <c r="J20" s="20">
        <v>1</v>
      </c>
      <c r="K20" s="26">
        <v>1</v>
      </c>
      <c r="L20" s="21">
        <f t="shared" si="2"/>
        <v>1</v>
      </c>
      <c r="M20" s="29">
        <v>2</v>
      </c>
      <c r="N20" s="28">
        <f t="shared" si="1"/>
        <v>0.5</v>
      </c>
      <c r="O20" s="9"/>
      <c r="P20" s="88" t="s">
        <v>82</v>
      </c>
      <c r="Q20" s="9"/>
      <c r="R20" s="194" t="s">
        <v>83</v>
      </c>
      <c r="S20" s="195"/>
      <c r="T20" s="120"/>
      <c r="U20" s="120"/>
      <c r="V20" s="121"/>
      <c r="W20" s="9"/>
      <c r="X20" s="11" t="s">
        <v>37</v>
      </c>
      <c r="Y20" s="9"/>
    </row>
    <row r="21" spans="1:27" ht="45.75" customHeight="1" x14ac:dyDescent="0.25">
      <c r="A21" s="23" t="s">
        <v>84</v>
      </c>
      <c r="B21" s="200" t="s">
        <v>85</v>
      </c>
      <c r="C21" s="25">
        <v>1</v>
      </c>
      <c r="D21" s="15" t="s">
        <v>86</v>
      </c>
      <c r="E21" s="13" t="s">
        <v>87</v>
      </c>
      <c r="F21" s="104" t="s">
        <v>34</v>
      </c>
      <c r="G21" s="104"/>
      <c r="H21" s="12"/>
      <c r="J21" s="10">
        <v>1</v>
      </c>
      <c r="K21" s="27">
        <v>9</v>
      </c>
      <c r="L21" s="21">
        <f t="shared" si="2"/>
        <v>9</v>
      </c>
      <c r="M21" s="30">
        <v>3</v>
      </c>
      <c r="N21" s="28">
        <f t="shared" ref="N21:N26" si="3">L21/M21</f>
        <v>3</v>
      </c>
      <c r="O21" s="9"/>
      <c r="P21" s="88" t="s">
        <v>88</v>
      </c>
      <c r="Q21" s="9"/>
      <c r="R21" s="194" t="s">
        <v>89</v>
      </c>
      <c r="S21" s="195"/>
      <c r="T21" s="112"/>
      <c r="U21" s="112"/>
      <c r="V21" s="123"/>
      <c r="W21" s="9"/>
      <c r="X21" s="11" t="s">
        <v>37</v>
      </c>
      <c r="Y21" s="9"/>
    </row>
    <row r="22" spans="1:27" s="112" customFormat="1" ht="64.5" customHeight="1" x14ac:dyDescent="0.25">
      <c r="A22" s="23"/>
      <c r="B22" s="220"/>
      <c r="C22" s="12">
        <v>2</v>
      </c>
      <c r="D22" s="15" t="s">
        <v>90</v>
      </c>
      <c r="E22" s="13" t="s">
        <v>91</v>
      </c>
      <c r="F22" s="104"/>
      <c r="G22" s="104" t="s">
        <v>34</v>
      </c>
      <c r="H22" s="106"/>
      <c r="J22" s="20">
        <v>2</v>
      </c>
      <c r="K22" s="26">
        <v>2</v>
      </c>
      <c r="L22" s="103">
        <f t="shared" si="2"/>
        <v>4</v>
      </c>
      <c r="M22" s="29">
        <v>2</v>
      </c>
      <c r="N22" s="28">
        <f t="shared" si="3"/>
        <v>2</v>
      </c>
      <c r="P22" s="88" t="s">
        <v>92</v>
      </c>
      <c r="Q22" s="9"/>
      <c r="R22" s="194" t="s">
        <v>93</v>
      </c>
      <c r="S22" s="195"/>
      <c r="V22" s="123"/>
      <c r="W22" s="9"/>
      <c r="X22" s="11" t="s">
        <v>37</v>
      </c>
    </row>
    <row r="23" spans="1:27" s="9" customFormat="1" ht="42.75" customHeight="1" x14ac:dyDescent="0.25">
      <c r="A23" s="23"/>
      <c r="B23" s="220"/>
      <c r="C23" s="12">
        <v>3</v>
      </c>
      <c r="D23" s="15" t="s">
        <v>94</v>
      </c>
      <c r="E23" s="15" t="s">
        <v>95</v>
      </c>
      <c r="F23" s="12"/>
      <c r="G23" s="12" t="s">
        <v>34</v>
      </c>
      <c r="H23" s="104"/>
      <c r="I23" s="16"/>
      <c r="J23" s="20">
        <v>1</v>
      </c>
      <c r="K23" s="26">
        <v>4</v>
      </c>
      <c r="L23" s="21">
        <f t="shared" si="2"/>
        <v>4</v>
      </c>
      <c r="M23" s="29">
        <v>2</v>
      </c>
      <c r="N23" s="28">
        <f t="shared" si="3"/>
        <v>2</v>
      </c>
      <c r="P23" s="11" t="s">
        <v>257</v>
      </c>
      <c r="R23" s="194" t="s">
        <v>96</v>
      </c>
      <c r="S23" s="195"/>
      <c r="T23" s="112"/>
      <c r="U23" s="112"/>
      <c r="V23" s="123"/>
      <c r="X23" s="11" t="s">
        <v>37</v>
      </c>
    </row>
    <row r="24" spans="1:27" ht="63" customHeight="1" x14ac:dyDescent="0.25">
      <c r="A24" s="23" t="s">
        <v>97</v>
      </c>
      <c r="B24" s="200" t="s">
        <v>98</v>
      </c>
      <c r="C24" s="12">
        <v>1</v>
      </c>
      <c r="D24" s="34" t="s">
        <v>99</v>
      </c>
      <c r="E24" s="34" t="s">
        <v>87</v>
      </c>
      <c r="F24" s="105" t="s">
        <v>34</v>
      </c>
      <c r="G24" s="105"/>
      <c r="H24" s="12"/>
      <c r="J24" s="20">
        <v>2</v>
      </c>
      <c r="K24" s="26">
        <v>1</v>
      </c>
      <c r="L24" s="21">
        <f t="shared" si="2"/>
        <v>2</v>
      </c>
      <c r="M24" s="29">
        <v>3</v>
      </c>
      <c r="N24" s="28">
        <f t="shared" si="3"/>
        <v>0.66666666666666663</v>
      </c>
      <c r="O24" s="9"/>
      <c r="P24" s="11" t="s">
        <v>100</v>
      </c>
      <c r="Q24" s="9"/>
      <c r="R24" s="194" t="s">
        <v>101</v>
      </c>
      <c r="S24" s="195"/>
      <c r="T24" s="120"/>
      <c r="U24" s="120"/>
      <c r="V24" s="121"/>
      <c r="W24" s="9"/>
      <c r="X24" s="11" t="s">
        <v>37</v>
      </c>
      <c r="Y24" s="9"/>
    </row>
    <row r="25" spans="1:27" ht="61.15" customHeight="1" x14ac:dyDescent="0.25">
      <c r="A25" s="23"/>
      <c r="B25" s="201"/>
      <c r="C25" s="12">
        <v>2</v>
      </c>
      <c r="D25" s="6" t="s">
        <v>102</v>
      </c>
      <c r="E25" s="34" t="s">
        <v>103</v>
      </c>
      <c r="F25" s="105"/>
      <c r="G25" s="105" t="s">
        <v>34</v>
      </c>
      <c r="H25" s="12"/>
      <c r="J25" s="20">
        <v>2</v>
      </c>
      <c r="K25" s="26">
        <v>3</v>
      </c>
      <c r="L25" s="21">
        <f t="shared" si="2"/>
        <v>6</v>
      </c>
      <c r="M25" s="29">
        <v>2</v>
      </c>
      <c r="N25" s="28">
        <f t="shared" si="3"/>
        <v>3</v>
      </c>
      <c r="O25" s="9"/>
      <c r="P25" s="11" t="s">
        <v>104</v>
      </c>
      <c r="Q25" s="9"/>
      <c r="R25" s="194" t="s">
        <v>105</v>
      </c>
      <c r="S25" s="195"/>
      <c r="T25" s="120"/>
      <c r="U25" s="120"/>
      <c r="V25" s="121"/>
      <c r="W25" s="9"/>
      <c r="X25" s="11" t="s">
        <v>37</v>
      </c>
      <c r="Y25" s="9"/>
      <c r="Z25" s="43"/>
      <c r="AA25" s="43"/>
    </row>
    <row r="26" spans="1:27" ht="78" customHeight="1" x14ac:dyDescent="0.25">
      <c r="A26" s="23"/>
      <c r="B26" s="201"/>
      <c r="C26" s="12">
        <v>3</v>
      </c>
      <c r="D26" s="34" t="s">
        <v>106</v>
      </c>
      <c r="E26" s="34" t="s">
        <v>107</v>
      </c>
      <c r="F26" s="105" t="s">
        <v>34</v>
      </c>
      <c r="G26" s="105"/>
      <c r="H26" s="12"/>
      <c r="J26" s="20">
        <v>2</v>
      </c>
      <c r="K26" s="26">
        <v>4</v>
      </c>
      <c r="L26" s="21">
        <f t="shared" si="2"/>
        <v>8</v>
      </c>
      <c r="M26" s="29">
        <v>2</v>
      </c>
      <c r="N26" s="28">
        <f t="shared" si="3"/>
        <v>4</v>
      </c>
      <c r="O26" s="9"/>
      <c r="P26" s="11" t="s">
        <v>108</v>
      </c>
      <c r="Q26" s="9"/>
      <c r="R26" s="194" t="s">
        <v>109</v>
      </c>
      <c r="S26" s="195"/>
      <c r="T26" s="120"/>
      <c r="U26" s="120"/>
      <c r="V26" s="121"/>
      <c r="W26" s="9"/>
      <c r="X26" s="11" t="s">
        <v>37</v>
      </c>
      <c r="Y26" s="9"/>
    </row>
    <row r="27" spans="1:27" s="112" customFormat="1" ht="17.5" customHeight="1" thickBot="1" x14ac:dyDescent="0.3">
      <c r="A27" s="77"/>
    </row>
    <row r="28" spans="1:27" s="112" customFormat="1" ht="27.65" customHeight="1" thickBot="1" x14ac:dyDescent="0.3">
      <c r="A28" s="23"/>
      <c r="B28" s="59" t="s">
        <v>18</v>
      </c>
      <c r="C28" s="8"/>
      <c r="D28" s="36" t="s">
        <v>20</v>
      </c>
      <c r="E28" s="32" t="s">
        <v>21</v>
      </c>
      <c r="F28" s="55" t="s">
        <v>110</v>
      </c>
      <c r="G28" s="55" t="s">
        <v>23</v>
      </c>
      <c r="H28" s="56" t="s">
        <v>24</v>
      </c>
      <c r="J28" s="49"/>
      <c r="K28" s="120"/>
      <c r="L28" s="120"/>
      <c r="M28" s="120"/>
      <c r="N28" s="139"/>
      <c r="P28" s="11"/>
      <c r="Q28" s="9"/>
      <c r="R28" s="48"/>
      <c r="S28" s="120"/>
      <c r="T28" s="120"/>
      <c r="U28" s="120"/>
      <c r="V28" s="121"/>
      <c r="W28" s="9"/>
      <c r="X28" s="14"/>
    </row>
    <row r="29" spans="1:27" ht="63.65" customHeight="1" x14ac:dyDescent="0.25">
      <c r="A29" s="3" t="s">
        <v>111</v>
      </c>
      <c r="B29" s="81" t="s">
        <v>112</v>
      </c>
      <c r="C29" s="25">
        <v>1</v>
      </c>
      <c r="D29" s="87" t="s">
        <v>113</v>
      </c>
      <c r="E29" s="31" t="s">
        <v>87</v>
      </c>
      <c r="F29" s="31" t="s">
        <v>34</v>
      </c>
      <c r="G29" s="31"/>
      <c r="H29" s="107" t="s">
        <v>34</v>
      </c>
      <c r="I29" s="22"/>
      <c r="J29" s="20">
        <v>1</v>
      </c>
      <c r="K29" s="26">
        <v>1</v>
      </c>
      <c r="L29" s="21">
        <f t="shared" ref="L29:L39" si="4">J29*K29</f>
        <v>1</v>
      </c>
      <c r="M29" s="138">
        <v>3</v>
      </c>
      <c r="N29" s="140">
        <f>L29/M29</f>
        <v>0.33333333333333331</v>
      </c>
      <c r="P29" s="217" t="s">
        <v>114</v>
      </c>
      <c r="Q29" s="9"/>
      <c r="R29" s="169" t="s">
        <v>115</v>
      </c>
      <c r="S29" s="170"/>
      <c r="T29" s="120"/>
      <c r="U29" s="120"/>
      <c r="V29" s="121"/>
      <c r="W29" s="9"/>
      <c r="X29" s="14" t="s">
        <v>37</v>
      </c>
    </row>
    <row r="30" spans="1:27" ht="59.5" customHeight="1" x14ac:dyDescent="0.25">
      <c r="A30" s="23"/>
      <c r="B30" s="122"/>
      <c r="C30" s="12">
        <v>2</v>
      </c>
      <c r="D30" s="13" t="s">
        <v>116</v>
      </c>
      <c r="E30" s="13" t="s">
        <v>117</v>
      </c>
      <c r="F30" s="13"/>
      <c r="G30" s="13" t="s">
        <v>34</v>
      </c>
      <c r="H30" s="124"/>
      <c r="J30" s="20">
        <v>1</v>
      </c>
      <c r="K30" s="26">
        <v>2</v>
      </c>
      <c r="L30" s="21">
        <f t="shared" si="4"/>
        <v>2</v>
      </c>
      <c r="M30" s="138">
        <v>3</v>
      </c>
      <c r="N30" s="140">
        <f>L30/M30</f>
        <v>0.66666666666666663</v>
      </c>
      <c r="O30" s="9"/>
      <c r="P30" s="218"/>
      <c r="Q30" s="9"/>
      <c r="R30" s="169" t="s">
        <v>118</v>
      </c>
      <c r="S30" s="170"/>
      <c r="T30" s="120"/>
      <c r="U30" s="120"/>
      <c r="V30" s="121"/>
      <c r="W30" s="9"/>
      <c r="X30" s="14" t="s">
        <v>37</v>
      </c>
      <c r="Y30" s="9"/>
    </row>
    <row r="31" spans="1:27" s="9" customFormat="1" ht="66.75" customHeight="1" x14ac:dyDescent="0.25">
      <c r="A31" s="23" t="s">
        <v>119</v>
      </c>
      <c r="B31" s="41" t="s">
        <v>120</v>
      </c>
      <c r="C31" s="12">
        <v>1</v>
      </c>
      <c r="D31" s="111" t="s">
        <v>121</v>
      </c>
      <c r="E31" s="13" t="s">
        <v>122</v>
      </c>
      <c r="F31" s="13" t="s">
        <v>34</v>
      </c>
      <c r="G31" s="13" t="s">
        <v>34</v>
      </c>
      <c r="H31" s="104" t="s">
        <v>34</v>
      </c>
      <c r="I31" s="16"/>
      <c r="J31" s="20">
        <v>1</v>
      </c>
      <c r="K31" s="26">
        <v>2</v>
      </c>
      <c r="L31" s="21">
        <f t="shared" si="4"/>
        <v>2</v>
      </c>
      <c r="M31" s="138">
        <v>2</v>
      </c>
      <c r="N31" s="140">
        <f>L31/M31</f>
        <v>1</v>
      </c>
      <c r="P31" s="11" t="s">
        <v>123</v>
      </c>
      <c r="R31" s="169" t="s">
        <v>124</v>
      </c>
      <c r="S31" s="170"/>
      <c r="T31" s="120"/>
      <c r="U31" s="120"/>
      <c r="V31" s="121"/>
      <c r="X31" s="14" t="s">
        <v>37</v>
      </c>
    </row>
    <row r="32" spans="1:27" ht="48" customHeight="1" x14ac:dyDescent="0.25">
      <c r="A32" s="23" t="s">
        <v>125</v>
      </c>
      <c r="B32" s="44" t="s">
        <v>126</v>
      </c>
      <c r="C32" s="12">
        <v>2</v>
      </c>
      <c r="D32" s="13" t="s">
        <v>116</v>
      </c>
      <c r="E32" s="24" t="s">
        <v>127</v>
      </c>
      <c r="F32" s="13"/>
      <c r="G32" s="13" t="s">
        <v>34</v>
      </c>
      <c r="H32" s="124"/>
      <c r="J32" s="20">
        <v>1</v>
      </c>
      <c r="K32" s="26">
        <v>1</v>
      </c>
      <c r="L32" s="21">
        <f t="shared" si="4"/>
        <v>1</v>
      </c>
      <c r="M32" s="138">
        <v>3</v>
      </c>
      <c r="N32" s="140">
        <f t="shared" ref="N32:N53" si="5">L32/M32</f>
        <v>0.33333333333333331</v>
      </c>
      <c r="O32" s="9"/>
      <c r="P32" s="108" t="s">
        <v>128</v>
      </c>
      <c r="Q32" s="9"/>
      <c r="R32" s="169" t="s">
        <v>129</v>
      </c>
      <c r="S32" s="170"/>
      <c r="T32" s="117"/>
      <c r="U32" s="117"/>
      <c r="V32" s="118"/>
      <c r="W32" s="9"/>
      <c r="X32" s="14" t="s">
        <v>37</v>
      </c>
      <c r="Y32" s="9"/>
    </row>
    <row r="33" spans="1:25" ht="72" customHeight="1" x14ac:dyDescent="0.25">
      <c r="A33" s="23" t="s">
        <v>130</v>
      </c>
      <c r="B33" s="44" t="s">
        <v>131</v>
      </c>
      <c r="C33" s="12">
        <v>3</v>
      </c>
      <c r="D33" s="13" t="s">
        <v>132</v>
      </c>
      <c r="E33" s="13" t="s">
        <v>133</v>
      </c>
      <c r="F33" s="13" t="s">
        <v>34</v>
      </c>
      <c r="G33" s="13"/>
      <c r="H33" s="124"/>
      <c r="J33" s="20">
        <v>1</v>
      </c>
      <c r="K33" s="26">
        <v>1</v>
      </c>
      <c r="L33" s="21">
        <f t="shared" si="4"/>
        <v>1</v>
      </c>
      <c r="M33" s="138">
        <v>3</v>
      </c>
      <c r="N33" s="140">
        <f t="shared" si="5"/>
        <v>0.33333333333333331</v>
      </c>
      <c r="O33" s="9"/>
      <c r="P33" s="88" t="s">
        <v>258</v>
      </c>
      <c r="Q33" s="9"/>
      <c r="R33" s="169" t="s">
        <v>134</v>
      </c>
      <c r="S33" s="170"/>
      <c r="T33" s="114"/>
      <c r="U33" s="114"/>
      <c r="V33" s="115"/>
      <c r="W33" s="9"/>
      <c r="X33" s="14" t="s">
        <v>37</v>
      </c>
      <c r="Y33" s="9"/>
    </row>
    <row r="34" spans="1:25" s="9" customFormat="1" ht="53.25" customHeight="1" x14ac:dyDescent="0.25">
      <c r="A34" s="23" t="s">
        <v>135</v>
      </c>
      <c r="B34" s="100" t="s">
        <v>136</v>
      </c>
      <c r="C34" s="12">
        <v>1</v>
      </c>
      <c r="D34" s="13" t="s">
        <v>137</v>
      </c>
      <c r="E34" s="13" t="s">
        <v>122</v>
      </c>
      <c r="F34" s="13" t="s">
        <v>34</v>
      </c>
      <c r="G34" s="13"/>
      <c r="H34" s="51"/>
      <c r="J34" s="20">
        <v>1</v>
      </c>
      <c r="K34" s="26">
        <v>2</v>
      </c>
      <c r="L34" s="21">
        <f t="shared" si="4"/>
        <v>2</v>
      </c>
      <c r="M34" s="138">
        <v>3</v>
      </c>
      <c r="N34" s="140">
        <f t="shared" si="5"/>
        <v>0.66666666666666663</v>
      </c>
      <c r="P34" s="86" t="s">
        <v>259</v>
      </c>
      <c r="R34" s="171" t="s">
        <v>138</v>
      </c>
      <c r="S34" s="171"/>
      <c r="T34" s="120"/>
      <c r="U34" s="120"/>
      <c r="V34" s="121"/>
      <c r="X34" s="14" t="s">
        <v>37</v>
      </c>
    </row>
    <row r="35" spans="1:25" s="112" customFormat="1" ht="27.65" customHeight="1" x14ac:dyDescent="0.25">
      <c r="A35" s="23" t="s">
        <v>139</v>
      </c>
      <c r="B35" s="79" t="s">
        <v>140</v>
      </c>
      <c r="C35" s="12">
        <v>1</v>
      </c>
      <c r="D35" s="13" t="s">
        <v>141</v>
      </c>
      <c r="E35" s="13" t="s">
        <v>142</v>
      </c>
      <c r="F35" s="13" t="s">
        <v>34</v>
      </c>
      <c r="G35" s="13"/>
      <c r="H35" s="84"/>
      <c r="J35" s="20">
        <v>1</v>
      </c>
      <c r="K35" s="26">
        <v>1</v>
      </c>
      <c r="L35" s="21">
        <f t="shared" si="4"/>
        <v>1</v>
      </c>
      <c r="M35" s="138">
        <v>3</v>
      </c>
      <c r="N35" s="140">
        <f t="shared" si="5"/>
        <v>0.33333333333333331</v>
      </c>
      <c r="P35" s="109" t="s">
        <v>143</v>
      </c>
      <c r="Q35" s="9"/>
      <c r="R35" s="171" t="s">
        <v>144</v>
      </c>
      <c r="S35" s="171"/>
      <c r="T35" s="120"/>
      <c r="U35" s="120"/>
      <c r="V35" s="121"/>
      <c r="W35" s="9"/>
      <c r="X35" s="14" t="s">
        <v>37</v>
      </c>
    </row>
    <row r="36" spans="1:25" ht="40.5" customHeight="1" x14ac:dyDescent="0.25">
      <c r="A36" s="23" t="s">
        <v>145</v>
      </c>
      <c r="B36" s="44" t="s">
        <v>146</v>
      </c>
      <c r="C36" s="12">
        <v>1</v>
      </c>
      <c r="D36" s="13" t="s">
        <v>147</v>
      </c>
      <c r="E36" s="13" t="s">
        <v>87</v>
      </c>
      <c r="F36" s="13" t="s">
        <v>34</v>
      </c>
      <c r="G36" s="13"/>
      <c r="H36" s="51"/>
      <c r="I36" s="9"/>
      <c r="J36" s="20">
        <v>1</v>
      </c>
      <c r="K36" s="26">
        <v>4</v>
      </c>
      <c r="L36" s="21">
        <f t="shared" si="4"/>
        <v>4</v>
      </c>
      <c r="M36" s="138">
        <v>3</v>
      </c>
      <c r="N36" s="140">
        <f t="shared" si="5"/>
        <v>1.3333333333333333</v>
      </c>
      <c r="O36" s="9"/>
      <c r="P36" s="11" t="s">
        <v>148</v>
      </c>
      <c r="Q36" s="9"/>
      <c r="R36" s="171" t="s">
        <v>149</v>
      </c>
      <c r="S36" s="171"/>
      <c r="T36" s="120"/>
      <c r="U36" s="120"/>
      <c r="V36" s="121"/>
      <c r="W36" s="9"/>
      <c r="X36" s="14" t="s">
        <v>37</v>
      </c>
      <c r="Y36" s="9"/>
    </row>
    <row r="37" spans="1:25" ht="40.5" customHeight="1" x14ac:dyDescent="0.25">
      <c r="A37" s="23" t="s">
        <v>150</v>
      </c>
      <c r="B37" s="44" t="s">
        <v>151</v>
      </c>
      <c r="C37" s="12">
        <v>2</v>
      </c>
      <c r="D37" s="13" t="s">
        <v>147</v>
      </c>
      <c r="E37" s="13" t="s">
        <v>152</v>
      </c>
      <c r="F37" s="13" t="s">
        <v>34</v>
      </c>
      <c r="G37" s="13"/>
      <c r="H37" s="51"/>
      <c r="I37" s="9"/>
      <c r="J37" s="20">
        <v>2</v>
      </c>
      <c r="K37" s="26">
        <v>1</v>
      </c>
      <c r="L37" s="21">
        <f t="shared" si="4"/>
        <v>2</v>
      </c>
      <c r="M37" s="138">
        <v>3</v>
      </c>
      <c r="N37" s="140">
        <f t="shared" si="5"/>
        <v>0.66666666666666663</v>
      </c>
      <c r="O37" s="9"/>
      <c r="P37" s="11" t="s">
        <v>153</v>
      </c>
      <c r="Q37" s="9"/>
      <c r="R37" s="169" t="s">
        <v>154</v>
      </c>
      <c r="S37" s="170"/>
      <c r="T37" s="120"/>
      <c r="U37" s="120"/>
      <c r="V37" s="121"/>
      <c r="W37" s="9"/>
      <c r="X37" s="14" t="s">
        <v>37</v>
      </c>
      <c r="Y37" s="9"/>
    </row>
    <row r="38" spans="1:25" ht="68.25" customHeight="1" x14ac:dyDescent="0.25">
      <c r="A38" s="23" t="s">
        <v>155</v>
      </c>
      <c r="B38" s="44" t="s">
        <v>156</v>
      </c>
      <c r="C38" s="12">
        <v>3</v>
      </c>
      <c r="D38" s="13" t="s">
        <v>157</v>
      </c>
      <c r="E38" s="13" t="s">
        <v>158</v>
      </c>
      <c r="F38" s="136" t="s">
        <v>34</v>
      </c>
      <c r="G38" s="84"/>
      <c r="H38" s="124"/>
      <c r="J38" s="20">
        <v>2</v>
      </c>
      <c r="K38" s="26">
        <v>1</v>
      </c>
      <c r="L38" s="21">
        <f t="shared" si="4"/>
        <v>2</v>
      </c>
      <c r="M38" s="138">
        <v>3</v>
      </c>
      <c r="N38" s="140">
        <f t="shared" si="5"/>
        <v>0.66666666666666663</v>
      </c>
      <c r="O38" s="9"/>
      <c r="P38" s="108" t="s">
        <v>159</v>
      </c>
      <c r="Q38" s="9"/>
      <c r="R38" s="169" t="s">
        <v>160</v>
      </c>
      <c r="S38" s="170"/>
      <c r="T38" s="112"/>
      <c r="U38" s="112"/>
      <c r="V38" s="123"/>
      <c r="W38" s="9"/>
      <c r="X38" s="14" t="s">
        <v>37</v>
      </c>
      <c r="Y38" s="9"/>
    </row>
    <row r="39" spans="1:25" ht="68.25" customHeight="1" thickBot="1" x14ac:dyDescent="0.3">
      <c r="A39" s="23" t="s">
        <v>161</v>
      </c>
      <c r="B39" s="44" t="s">
        <v>162</v>
      </c>
      <c r="C39" s="12">
        <v>1</v>
      </c>
      <c r="D39" s="13" t="s">
        <v>163</v>
      </c>
      <c r="E39" s="13" t="s">
        <v>164</v>
      </c>
      <c r="F39" s="13" t="s">
        <v>165</v>
      </c>
      <c r="G39" s="84"/>
      <c r="H39" s="20" t="s">
        <v>165</v>
      </c>
      <c r="J39" s="20">
        <v>2</v>
      </c>
      <c r="K39" s="20">
        <v>3</v>
      </c>
      <c r="L39" s="21">
        <f t="shared" si="4"/>
        <v>6</v>
      </c>
      <c r="M39" s="137">
        <v>2</v>
      </c>
      <c r="N39" s="141">
        <f t="shared" si="5"/>
        <v>3</v>
      </c>
      <c r="O39" s="9"/>
      <c r="P39" s="110" t="s">
        <v>159</v>
      </c>
      <c r="Q39" s="9"/>
      <c r="R39" s="171" t="s">
        <v>166</v>
      </c>
      <c r="S39" s="171"/>
      <c r="T39" s="112"/>
      <c r="U39" s="112"/>
      <c r="V39" s="112"/>
      <c r="W39" s="9"/>
      <c r="X39" s="14" t="s">
        <v>37</v>
      </c>
      <c r="Y39" s="9"/>
    </row>
    <row r="40" spans="1:25" s="9" customFormat="1" ht="25.15" customHeight="1" x14ac:dyDescent="0.25">
      <c r="A40" s="23"/>
      <c r="B40" s="224" t="s">
        <v>167</v>
      </c>
      <c r="C40" s="225"/>
      <c r="D40" s="225"/>
      <c r="E40" s="225"/>
      <c r="F40" s="225"/>
      <c r="G40" s="225"/>
      <c r="H40" s="225"/>
      <c r="I40" s="225"/>
      <c r="J40" s="225"/>
      <c r="K40" s="225"/>
      <c r="L40" s="225"/>
      <c r="M40" s="225"/>
      <c r="N40" s="225"/>
      <c r="O40" s="225"/>
      <c r="P40" s="225"/>
      <c r="Q40" s="225"/>
      <c r="R40" s="225"/>
      <c r="S40" s="225"/>
      <c r="T40" s="225"/>
      <c r="U40" s="225"/>
      <c r="V40" s="225"/>
      <c r="W40" s="225"/>
      <c r="X40" s="226"/>
    </row>
    <row r="41" spans="1:25" s="9" customFormat="1" ht="39" customHeight="1" x14ac:dyDescent="0.25">
      <c r="A41" s="23" t="s">
        <v>168</v>
      </c>
      <c r="B41" s="82" t="s">
        <v>169</v>
      </c>
      <c r="C41" s="12">
        <v>1</v>
      </c>
      <c r="D41" s="34" t="s">
        <v>170</v>
      </c>
      <c r="E41" s="34" t="s">
        <v>171</v>
      </c>
      <c r="F41" s="13" t="s">
        <v>34</v>
      </c>
      <c r="G41" s="13"/>
      <c r="H41" s="46"/>
      <c r="I41" s="16"/>
      <c r="J41" s="20">
        <v>1</v>
      </c>
      <c r="K41" s="26">
        <v>2</v>
      </c>
      <c r="L41" s="21">
        <f>J41*K41</f>
        <v>2</v>
      </c>
      <c r="M41" s="29">
        <v>3</v>
      </c>
      <c r="N41" s="28">
        <f t="shared" si="5"/>
        <v>0.66666666666666663</v>
      </c>
      <c r="P41" s="110" t="s">
        <v>260</v>
      </c>
      <c r="R41" s="171" t="s">
        <v>172</v>
      </c>
      <c r="S41" s="171"/>
      <c r="T41" s="120"/>
      <c r="U41" s="120"/>
      <c r="V41" s="121"/>
      <c r="X41" s="14" t="s">
        <v>37</v>
      </c>
    </row>
    <row r="42" spans="1:25" ht="49.5" customHeight="1" x14ac:dyDescent="0.25">
      <c r="B42" s="125"/>
      <c r="C42" s="12">
        <v>2</v>
      </c>
      <c r="D42" s="34" t="s">
        <v>173</v>
      </c>
      <c r="E42" s="34" t="s">
        <v>174</v>
      </c>
      <c r="F42" s="13" t="s">
        <v>34</v>
      </c>
      <c r="G42" s="13"/>
      <c r="H42" s="54"/>
      <c r="I42" s="22"/>
      <c r="J42" s="20">
        <v>1</v>
      </c>
      <c r="K42" s="26">
        <v>2</v>
      </c>
      <c r="L42" s="21">
        <f>J42*K42</f>
        <v>2</v>
      </c>
      <c r="M42" s="29">
        <v>2</v>
      </c>
      <c r="N42" s="28">
        <f t="shared" si="5"/>
        <v>1</v>
      </c>
      <c r="P42" s="47" t="s">
        <v>175</v>
      </c>
      <c r="Q42" s="9"/>
      <c r="R42" s="171" t="s">
        <v>176</v>
      </c>
      <c r="S42" s="171"/>
      <c r="T42" s="114"/>
      <c r="U42" s="114"/>
      <c r="V42" s="115"/>
      <c r="W42" s="9"/>
      <c r="X42" s="14" t="s">
        <v>37</v>
      </c>
    </row>
    <row r="43" spans="1:25" s="112" customFormat="1" x14ac:dyDescent="0.3">
      <c r="B43" s="196" t="s">
        <v>177</v>
      </c>
      <c r="C43" s="227"/>
      <c r="D43" s="227"/>
      <c r="E43" s="227"/>
      <c r="F43" s="227"/>
      <c r="G43" s="227"/>
      <c r="H43" s="227"/>
      <c r="I43" s="227"/>
      <c r="J43" s="227"/>
      <c r="K43" s="227"/>
      <c r="L43" s="227"/>
      <c r="M43" s="227"/>
      <c r="N43" s="227"/>
      <c r="O43" s="227"/>
      <c r="P43" s="227"/>
      <c r="Q43" s="227"/>
      <c r="R43" s="227"/>
      <c r="S43" s="227"/>
      <c r="T43" s="227"/>
      <c r="U43" s="227"/>
      <c r="V43" s="227"/>
      <c r="W43" s="227"/>
      <c r="X43" s="228"/>
    </row>
    <row r="44" spans="1:25" s="9" customFormat="1" ht="49.5" customHeight="1" x14ac:dyDescent="0.25">
      <c r="A44" s="23" t="s">
        <v>178</v>
      </c>
      <c r="B44" s="101" t="s">
        <v>179</v>
      </c>
      <c r="C44" s="12">
        <v>1</v>
      </c>
      <c r="D44" s="34" t="s">
        <v>180</v>
      </c>
      <c r="E44" s="97" t="s">
        <v>181</v>
      </c>
      <c r="F44" s="84"/>
      <c r="G44" s="84" t="s">
        <v>34</v>
      </c>
      <c r="H44" s="51"/>
      <c r="J44" s="20">
        <v>1</v>
      </c>
      <c r="K44" s="26">
        <v>3</v>
      </c>
      <c r="L44" s="21">
        <f>J44*K44</f>
        <v>3</v>
      </c>
      <c r="M44" s="29">
        <v>2</v>
      </c>
      <c r="N44" s="28">
        <f t="shared" si="5"/>
        <v>1.5</v>
      </c>
      <c r="P44" s="47" t="s">
        <v>261</v>
      </c>
      <c r="R44" s="171" t="s">
        <v>182</v>
      </c>
      <c r="S44" s="171"/>
      <c r="T44" s="112"/>
      <c r="U44" s="112"/>
      <c r="V44" s="123"/>
      <c r="X44" s="14" t="s">
        <v>37</v>
      </c>
    </row>
    <row r="45" spans="1:25" ht="30.65" customHeight="1" x14ac:dyDescent="0.3">
      <c r="A45" s="23"/>
      <c r="B45" s="196" t="s">
        <v>183</v>
      </c>
      <c r="C45" s="197"/>
      <c r="D45" s="197"/>
      <c r="E45" s="197"/>
      <c r="F45" s="197"/>
      <c r="G45" s="197"/>
      <c r="H45" s="197"/>
      <c r="I45" s="197"/>
      <c r="J45" s="197"/>
      <c r="K45" s="197"/>
      <c r="L45" s="197"/>
      <c r="M45" s="197"/>
      <c r="N45" s="197"/>
      <c r="O45" s="197"/>
      <c r="P45" s="197"/>
      <c r="Q45" s="197"/>
      <c r="R45" s="197"/>
      <c r="S45" s="197"/>
      <c r="T45" s="197"/>
      <c r="U45" s="197"/>
      <c r="V45" s="197"/>
      <c r="W45" s="197"/>
      <c r="X45" s="198"/>
      <c r="Y45" s="9"/>
    </row>
    <row r="46" spans="1:25" ht="42" customHeight="1" x14ac:dyDescent="0.25">
      <c r="A46" s="23" t="s">
        <v>184</v>
      </c>
      <c r="B46" s="199" t="s">
        <v>185</v>
      </c>
      <c r="C46" s="12">
        <v>1</v>
      </c>
      <c r="D46" s="13" t="s">
        <v>186</v>
      </c>
      <c r="E46" s="48" t="s">
        <v>187</v>
      </c>
      <c r="F46" s="13" t="s">
        <v>34</v>
      </c>
      <c r="G46" s="13"/>
      <c r="H46" s="51"/>
      <c r="I46" s="9"/>
      <c r="J46" s="20">
        <v>3</v>
      </c>
      <c r="K46" s="26">
        <v>2</v>
      </c>
      <c r="L46" s="21">
        <f>J46*K46</f>
        <v>6</v>
      </c>
      <c r="M46" s="29">
        <v>3</v>
      </c>
      <c r="N46" s="28">
        <f t="shared" si="5"/>
        <v>2</v>
      </c>
      <c r="O46" s="9"/>
      <c r="P46" s="11" t="s">
        <v>262</v>
      </c>
      <c r="Q46" s="9"/>
      <c r="R46" s="171" t="s">
        <v>188</v>
      </c>
      <c r="S46" s="171"/>
      <c r="T46" s="120"/>
      <c r="U46" s="120"/>
      <c r="V46" s="121"/>
      <c r="W46" s="9"/>
      <c r="X46" s="14" t="s">
        <v>37</v>
      </c>
      <c r="Y46" s="9"/>
    </row>
    <row r="47" spans="1:25" s="112" customFormat="1" ht="60.75" customHeight="1" x14ac:dyDescent="0.25">
      <c r="A47" s="23"/>
      <c r="B47" s="219"/>
      <c r="C47" s="12">
        <v>2</v>
      </c>
      <c r="D47" s="13" t="s">
        <v>90</v>
      </c>
      <c r="E47" s="48" t="s">
        <v>189</v>
      </c>
      <c r="F47" s="13"/>
      <c r="G47" s="13" t="s">
        <v>34</v>
      </c>
      <c r="H47" s="84"/>
      <c r="J47" s="20">
        <v>3</v>
      </c>
      <c r="K47" s="26">
        <v>2</v>
      </c>
      <c r="L47" s="21">
        <f>J47*K47</f>
        <v>6</v>
      </c>
      <c r="M47" s="29">
        <v>3</v>
      </c>
      <c r="N47" s="28">
        <f t="shared" si="5"/>
        <v>2</v>
      </c>
      <c r="P47" s="11" t="s">
        <v>190</v>
      </c>
      <c r="Q47" s="9"/>
      <c r="R47" s="171" t="s">
        <v>191</v>
      </c>
      <c r="S47" s="171"/>
      <c r="T47" s="120"/>
      <c r="U47" s="120"/>
      <c r="V47" s="121"/>
      <c r="W47" s="9"/>
      <c r="X47" s="14" t="s">
        <v>37</v>
      </c>
    </row>
    <row r="48" spans="1:25" s="112" customFormat="1" x14ac:dyDescent="0.25">
      <c r="A48" s="77"/>
    </row>
    <row r="49" spans="1:26" ht="16.5" customHeight="1" thickBot="1" x14ac:dyDescent="0.3">
      <c r="A49" s="23"/>
      <c r="B49" s="182" t="s">
        <v>192</v>
      </c>
      <c r="C49" s="183"/>
      <c r="D49" s="183"/>
      <c r="E49" s="183"/>
      <c r="F49" s="183"/>
      <c r="G49" s="183"/>
      <c r="H49" s="183"/>
      <c r="I49" s="183"/>
      <c r="J49" s="183"/>
      <c r="K49" s="183"/>
      <c r="L49" s="183"/>
      <c r="M49" s="183"/>
      <c r="N49" s="183"/>
      <c r="O49" s="183"/>
      <c r="P49" s="183"/>
      <c r="Q49" s="183"/>
      <c r="R49" s="183"/>
      <c r="S49" s="183"/>
      <c r="T49" s="183"/>
      <c r="U49" s="183"/>
      <c r="V49" s="183"/>
      <c r="W49" s="183"/>
      <c r="X49" s="184"/>
      <c r="Y49" s="9"/>
    </row>
    <row r="50" spans="1:26" ht="60.75" customHeight="1" x14ac:dyDescent="0.25">
      <c r="A50" s="23" t="s">
        <v>165</v>
      </c>
      <c r="B50" s="99" t="s">
        <v>193</v>
      </c>
      <c r="C50" s="57">
        <v>1</v>
      </c>
      <c r="D50" s="13" t="s">
        <v>194</v>
      </c>
      <c r="E50" s="13" t="s">
        <v>195</v>
      </c>
      <c r="F50" s="58"/>
      <c r="G50" s="58" t="s">
        <v>34</v>
      </c>
      <c r="H50" s="126"/>
      <c r="J50" s="20">
        <v>3</v>
      </c>
      <c r="K50" s="26">
        <v>3</v>
      </c>
      <c r="L50" s="21">
        <f>SUM(J50:K50)</f>
        <v>6</v>
      </c>
      <c r="M50" s="29">
        <v>2</v>
      </c>
      <c r="N50" s="28">
        <f t="shared" si="5"/>
        <v>3</v>
      </c>
      <c r="O50" s="9"/>
      <c r="P50" s="11" t="s">
        <v>263</v>
      </c>
      <c r="Q50" s="9"/>
      <c r="R50" s="189" t="s">
        <v>196</v>
      </c>
      <c r="S50" s="190"/>
      <c r="T50" s="127"/>
      <c r="U50" s="127"/>
      <c r="V50" s="127"/>
      <c r="W50" s="113"/>
      <c r="X50" s="102" t="s">
        <v>37</v>
      </c>
      <c r="Y50" s="9"/>
    </row>
    <row r="51" spans="1:26" s="112" customFormat="1" x14ac:dyDescent="0.25">
      <c r="A51" s="77"/>
      <c r="B51" s="182" t="s">
        <v>197</v>
      </c>
      <c r="C51" s="183"/>
      <c r="D51" s="183"/>
      <c r="E51" s="183"/>
      <c r="F51" s="183"/>
      <c r="G51" s="183"/>
      <c r="H51" s="183"/>
      <c r="I51" s="183"/>
      <c r="J51" s="183"/>
      <c r="K51" s="183"/>
      <c r="L51" s="183"/>
      <c r="M51" s="183"/>
      <c r="N51" s="183"/>
      <c r="O51" s="183"/>
      <c r="P51" s="183"/>
      <c r="Q51" s="183"/>
      <c r="R51" s="183"/>
      <c r="S51" s="183"/>
      <c r="T51" s="183"/>
      <c r="U51" s="183"/>
      <c r="V51" s="183"/>
      <c r="W51" s="183"/>
      <c r="X51" s="184"/>
    </row>
    <row r="52" spans="1:26" s="9" customFormat="1" ht="47.25" customHeight="1" x14ac:dyDescent="0.25">
      <c r="A52" s="23" t="s">
        <v>198</v>
      </c>
      <c r="B52" s="199" t="s">
        <v>199</v>
      </c>
      <c r="C52" s="12">
        <v>1</v>
      </c>
      <c r="D52" s="34" t="s">
        <v>99</v>
      </c>
      <c r="E52" s="13" t="s">
        <v>87</v>
      </c>
      <c r="F52" s="13" t="s">
        <v>34</v>
      </c>
      <c r="G52" s="13"/>
      <c r="H52" s="51"/>
      <c r="J52" s="20">
        <v>3</v>
      </c>
      <c r="K52" s="26">
        <v>2</v>
      </c>
      <c r="L52" s="21">
        <f>J52*K52</f>
        <v>6</v>
      </c>
      <c r="M52" s="29">
        <v>3</v>
      </c>
      <c r="N52" s="28">
        <f t="shared" si="5"/>
        <v>2</v>
      </c>
      <c r="P52" s="11" t="s">
        <v>264</v>
      </c>
      <c r="R52" s="145" t="s">
        <v>200</v>
      </c>
      <c r="S52" s="145"/>
      <c r="T52" s="120"/>
      <c r="U52" s="120"/>
      <c r="V52" s="121"/>
      <c r="X52" s="14" t="s">
        <v>37</v>
      </c>
    </row>
    <row r="53" spans="1:26" s="9" customFormat="1" ht="51.75" customHeight="1" x14ac:dyDescent="0.25">
      <c r="A53" s="23"/>
      <c r="B53" s="199"/>
      <c r="C53" s="12">
        <v>2</v>
      </c>
      <c r="D53" s="34" t="s">
        <v>106</v>
      </c>
      <c r="E53" s="34" t="s">
        <v>107</v>
      </c>
      <c r="F53" s="13" t="s">
        <v>34</v>
      </c>
      <c r="G53" s="13"/>
      <c r="H53" s="46"/>
      <c r="I53" s="16"/>
      <c r="J53" s="20">
        <v>2</v>
      </c>
      <c r="K53" s="26">
        <v>2</v>
      </c>
      <c r="L53" s="21">
        <f>J53*K53</f>
        <v>4</v>
      </c>
      <c r="M53" s="29">
        <v>3</v>
      </c>
      <c r="N53" s="28">
        <f t="shared" si="5"/>
        <v>1.3333333333333333</v>
      </c>
      <c r="P53" s="11" t="s">
        <v>201</v>
      </c>
      <c r="R53" s="169" t="s">
        <v>202</v>
      </c>
      <c r="S53" s="170"/>
      <c r="T53" s="120"/>
      <c r="U53" s="120"/>
      <c r="V53" s="121"/>
      <c r="X53" s="14" t="s">
        <v>37</v>
      </c>
    </row>
    <row r="54" spans="1:26" s="112" customFormat="1" x14ac:dyDescent="0.25">
      <c r="A54" s="77"/>
    </row>
    <row r="55" spans="1:26" s="112" customFormat="1" x14ac:dyDescent="0.25">
      <c r="A55" s="96"/>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s="112" customFormat="1" ht="11.5" customHeight="1" thickBot="1" x14ac:dyDescent="0.3">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spans="1:26" ht="16" thickBot="1" x14ac:dyDescent="0.4">
      <c r="B57" s="112"/>
      <c r="C57" s="185" t="s">
        <v>203</v>
      </c>
      <c r="D57" s="186"/>
      <c r="E57" s="221" t="s">
        <v>204</v>
      </c>
      <c r="F57" s="222"/>
      <c r="G57" s="222"/>
      <c r="H57" s="222"/>
      <c r="I57" s="223"/>
      <c r="J57" s="60"/>
      <c r="K57" s="60"/>
      <c r="L57" s="60"/>
      <c r="M57" s="60"/>
      <c r="N57" s="60"/>
      <c r="O57" s="60"/>
      <c r="P57" s="60"/>
      <c r="Q57" s="60"/>
      <c r="R57" s="60"/>
      <c r="S57" s="60"/>
      <c r="T57" s="60"/>
      <c r="U57" s="60"/>
      <c r="V57" s="60"/>
      <c r="W57" s="60"/>
      <c r="X57" s="60"/>
      <c r="Y57" s="60"/>
      <c r="Z57" s="60"/>
    </row>
    <row r="58" spans="1:26" ht="25" customHeight="1" thickBot="1" x14ac:dyDescent="0.3">
      <c r="B58" s="112"/>
      <c r="C58" s="187"/>
      <c r="D58" s="188"/>
      <c r="E58" s="61" t="s">
        <v>205</v>
      </c>
      <c r="F58" s="61" t="s">
        <v>206</v>
      </c>
      <c r="G58" s="61" t="s">
        <v>207</v>
      </c>
      <c r="H58" s="61" t="s">
        <v>208</v>
      </c>
      <c r="I58" s="61" t="s">
        <v>209</v>
      </c>
      <c r="J58" s="62"/>
      <c r="K58" s="91" t="s">
        <v>210</v>
      </c>
      <c r="L58" s="160" t="s">
        <v>211</v>
      </c>
      <c r="M58" s="161"/>
      <c r="N58" s="161"/>
      <c r="O58" s="161"/>
      <c r="P58" s="161"/>
      <c r="Q58" s="161"/>
      <c r="R58" s="161"/>
      <c r="S58" s="161"/>
      <c r="T58" s="161"/>
      <c r="U58" s="161"/>
      <c r="V58" s="161"/>
      <c r="W58" s="161"/>
      <c r="X58" s="161"/>
      <c r="Y58" s="161"/>
      <c r="Z58" s="162"/>
    </row>
    <row r="59" spans="1:26" ht="23.5" thickBot="1" x14ac:dyDescent="0.3">
      <c r="B59" s="112"/>
      <c r="C59" s="172" t="s">
        <v>212</v>
      </c>
      <c r="D59" s="64" t="s">
        <v>213</v>
      </c>
      <c r="E59" s="174">
        <v>1</v>
      </c>
      <c r="F59" s="174">
        <v>2</v>
      </c>
      <c r="G59" s="174">
        <v>3</v>
      </c>
      <c r="H59" s="174">
        <v>4</v>
      </c>
      <c r="I59" s="153">
        <v>5</v>
      </c>
      <c r="J59" s="65">
        <v>1</v>
      </c>
      <c r="K59" s="90" t="s">
        <v>214</v>
      </c>
      <c r="L59" s="212" t="s">
        <v>215</v>
      </c>
      <c r="M59" s="213"/>
      <c r="N59" s="213"/>
      <c r="O59" s="213"/>
      <c r="P59" s="213"/>
      <c r="Q59" s="213"/>
      <c r="R59" s="213"/>
      <c r="S59" s="213"/>
      <c r="T59" s="213"/>
      <c r="U59" s="213"/>
      <c r="V59" s="213"/>
      <c r="W59" s="213"/>
      <c r="X59" s="213"/>
      <c r="Y59" s="213"/>
      <c r="Z59" s="214"/>
    </row>
    <row r="60" spans="1:26" ht="28" customHeight="1" thickBot="1" x14ac:dyDescent="0.3">
      <c r="A60" s="1"/>
      <c r="B60" s="112"/>
      <c r="C60" s="172"/>
      <c r="D60" s="129" t="s">
        <v>216</v>
      </c>
      <c r="E60" s="175"/>
      <c r="F60" s="175"/>
      <c r="G60" s="175"/>
      <c r="H60" s="175"/>
      <c r="I60" s="154"/>
      <c r="J60" s="67">
        <v>2</v>
      </c>
      <c r="K60" s="90" t="s">
        <v>217</v>
      </c>
      <c r="L60" s="212" t="s">
        <v>218</v>
      </c>
      <c r="M60" s="213"/>
      <c r="N60" s="213"/>
      <c r="O60" s="213"/>
      <c r="P60" s="213"/>
      <c r="Q60" s="213"/>
      <c r="R60" s="213"/>
      <c r="S60" s="213"/>
      <c r="T60" s="213"/>
      <c r="U60" s="213"/>
      <c r="V60" s="213"/>
      <c r="W60" s="213"/>
      <c r="X60" s="213"/>
      <c r="Y60" s="213"/>
      <c r="Z60" s="214"/>
    </row>
    <row r="61" spans="1:26" ht="28.5" customHeight="1" thickBot="1" x14ac:dyDescent="0.3">
      <c r="A61" s="1"/>
      <c r="B61" s="112"/>
      <c r="C61" s="172"/>
      <c r="D61" s="64" t="s">
        <v>219</v>
      </c>
      <c r="E61" s="174">
        <v>2</v>
      </c>
      <c r="F61" s="174">
        <v>4</v>
      </c>
      <c r="G61" s="176">
        <v>6</v>
      </c>
      <c r="H61" s="176">
        <v>8</v>
      </c>
      <c r="I61" s="215">
        <v>10</v>
      </c>
      <c r="J61" s="67">
        <v>3</v>
      </c>
      <c r="K61" s="90" t="s">
        <v>220</v>
      </c>
      <c r="L61" s="149" t="s">
        <v>221</v>
      </c>
      <c r="M61" s="150"/>
      <c r="N61" s="150"/>
      <c r="O61" s="150"/>
      <c r="P61" s="150"/>
      <c r="Q61" s="150"/>
      <c r="R61" s="150"/>
      <c r="S61" s="150"/>
      <c r="T61" s="150"/>
      <c r="U61" s="150"/>
      <c r="V61" s="150"/>
      <c r="W61" s="150"/>
      <c r="X61" s="150"/>
      <c r="Y61" s="150"/>
      <c r="Z61" s="151"/>
    </row>
    <row r="62" spans="1:26" ht="28.5" customHeight="1" thickBot="1" x14ac:dyDescent="0.3">
      <c r="A62" s="5"/>
      <c r="B62" s="18"/>
      <c r="C62" s="172"/>
      <c r="D62" s="129" t="s">
        <v>222</v>
      </c>
      <c r="E62" s="175"/>
      <c r="F62" s="175"/>
      <c r="G62" s="177"/>
      <c r="H62" s="177"/>
      <c r="I62" s="216"/>
      <c r="J62" s="68">
        <v>4</v>
      </c>
      <c r="K62" s="90" t="s">
        <v>223</v>
      </c>
      <c r="L62" s="152" t="s">
        <v>224</v>
      </c>
      <c r="M62" s="147"/>
      <c r="N62" s="147"/>
      <c r="O62" s="147"/>
      <c r="P62" s="147"/>
      <c r="Q62" s="147"/>
      <c r="R62" s="147"/>
      <c r="S62" s="147"/>
      <c r="T62" s="147"/>
      <c r="U62" s="147"/>
      <c r="V62" s="147"/>
      <c r="W62" s="147"/>
      <c r="X62" s="147"/>
      <c r="Y62" s="147"/>
      <c r="Z62" s="148"/>
    </row>
    <row r="63" spans="1:26" ht="23.5" thickBot="1" x14ac:dyDescent="0.3">
      <c r="C63" s="172"/>
      <c r="D63" s="64" t="s">
        <v>225</v>
      </c>
      <c r="E63" s="174">
        <v>3</v>
      </c>
      <c r="F63" s="176">
        <v>6</v>
      </c>
      <c r="G63" s="176">
        <v>9</v>
      </c>
      <c r="H63" s="143">
        <v>12</v>
      </c>
      <c r="I63" s="211">
        <v>15</v>
      </c>
      <c r="J63" s="163">
        <v>5</v>
      </c>
      <c r="K63" s="90" t="s">
        <v>226</v>
      </c>
      <c r="L63" s="146" t="s">
        <v>227</v>
      </c>
      <c r="M63" s="147"/>
      <c r="N63" s="147"/>
      <c r="O63" s="147"/>
      <c r="P63" s="147"/>
      <c r="Q63" s="147"/>
      <c r="R63" s="147"/>
      <c r="S63" s="147"/>
      <c r="T63" s="147"/>
      <c r="U63" s="147"/>
      <c r="V63" s="147"/>
      <c r="W63" s="147"/>
      <c r="X63" s="147"/>
      <c r="Y63" s="147"/>
      <c r="Z63" s="148"/>
    </row>
    <row r="64" spans="1:26" ht="23.5" thickBot="1" x14ac:dyDescent="0.3">
      <c r="C64" s="172"/>
      <c r="D64" s="129" t="s">
        <v>228</v>
      </c>
      <c r="E64" s="175"/>
      <c r="F64" s="177"/>
      <c r="G64" s="177"/>
      <c r="H64" s="144"/>
      <c r="I64" s="144"/>
      <c r="J64" s="164"/>
      <c r="K64" s="90" t="s">
        <v>226</v>
      </c>
      <c r="L64" s="146" t="s">
        <v>229</v>
      </c>
      <c r="M64" s="147"/>
      <c r="N64" s="147"/>
      <c r="O64" s="147"/>
      <c r="P64" s="147"/>
      <c r="Q64" s="147"/>
      <c r="R64" s="147"/>
      <c r="S64" s="147"/>
      <c r="T64" s="147"/>
      <c r="U64" s="147"/>
      <c r="V64" s="147"/>
      <c r="W64" s="147"/>
      <c r="X64" s="147"/>
      <c r="Y64" s="147"/>
      <c r="Z64" s="148"/>
    </row>
    <row r="65" spans="3:26" x14ac:dyDescent="0.25">
      <c r="C65" s="172"/>
      <c r="D65" s="64" t="s">
        <v>230</v>
      </c>
      <c r="E65" s="174">
        <v>4</v>
      </c>
      <c r="F65" s="176">
        <v>8</v>
      </c>
      <c r="G65" s="143">
        <v>12</v>
      </c>
      <c r="H65" s="143">
        <v>16</v>
      </c>
      <c r="I65" s="143">
        <v>20</v>
      </c>
      <c r="J65" s="60"/>
      <c r="K65" s="92"/>
      <c r="L65" s="92"/>
      <c r="M65" s="92"/>
      <c r="N65" s="92"/>
      <c r="O65" s="92"/>
      <c r="P65" s="92"/>
      <c r="Q65" s="92"/>
      <c r="R65" s="92"/>
      <c r="S65" s="92"/>
      <c r="T65" s="92"/>
      <c r="U65" s="92"/>
      <c r="V65" s="92"/>
      <c r="W65" s="92"/>
      <c r="X65" s="92"/>
      <c r="Y65" s="92"/>
      <c r="Z65" s="92"/>
    </row>
    <row r="66" spans="3:26" ht="13.5" thickBot="1" x14ac:dyDescent="0.3">
      <c r="C66" s="172"/>
      <c r="D66" s="129" t="s">
        <v>231</v>
      </c>
      <c r="E66" s="175"/>
      <c r="F66" s="177"/>
      <c r="G66" s="144"/>
      <c r="H66" s="144"/>
      <c r="I66" s="144"/>
      <c r="J66" s="60"/>
      <c r="K66" s="93" t="s">
        <v>232</v>
      </c>
      <c r="L66" s="89" t="s">
        <v>233</v>
      </c>
      <c r="M66" s="158" t="s">
        <v>234</v>
      </c>
      <c r="N66" s="159"/>
      <c r="O66" s="159"/>
      <c r="P66" s="159"/>
      <c r="Q66" s="159"/>
      <c r="R66" s="159"/>
      <c r="S66" s="159"/>
      <c r="T66" s="159"/>
      <c r="U66" s="159"/>
      <c r="V66" s="159"/>
      <c r="W66" s="159"/>
      <c r="X66" s="159"/>
      <c r="Y66" s="159"/>
      <c r="Z66" s="159"/>
    </row>
    <row r="67" spans="3:26" x14ac:dyDescent="0.25">
      <c r="C67" s="172"/>
      <c r="D67" s="64" t="s">
        <v>235</v>
      </c>
      <c r="E67" s="174">
        <v>5</v>
      </c>
      <c r="F67" s="176">
        <v>10</v>
      </c>
      <c r="G67" s="143">
        <v>15</v>
      </c>
      <c r="H67" s="143">
        <v>20</v>
      </c>
      <c r="I67" s="143">
        <v>25</v>
      </c>
      <c r="J67" s="60"/>
      <c r="K67" s="94" t="s">
        <v>236</v>
      </c>
      <c r="L67" s="89" t="s">
        <v>233</v>
      </c>
      <c r="M67" s="165" t="s">
        <v>237</v>
      </c>
      <c r="N67" s="166"/>
      <c r="O67" s="166"/>
      <c r="P67" s="166"/>
      <c r="Q67" s="166"/>
      <c r="R67" s="166"/>
      <c r="S67" s="166"/>
      <c r="T67" s="166"/>
      <c r="U67" s="166"/>
      <c r="V67" s="166"/>
      <c r="W67" s="166"/>
      <c r="X67" s="166"/>
      <c r="Y67" s="166"/>
      <c r="Z67" s="166"/>
    </row>
    <row r="68" spans="3:26" ht="13.5" thickBot="1" x14ac:dyDescent="0.3">
      <c r="C68" s="173"/>
      <c r="D68" s="129" t="s">
        <v>238</v>
      </c>
      <c r="E68" s="175"/>
      <c r="F68" s="177"/>
      <c r="G68" s="144"/>
      <c r="H68" s="144"/>
      <c r="I68" s="144"/>
      <c r="J68" s="60"/>
      <c r="K68" s="130" t="s">
        <v>239</v>
      </c>
      <c r="L68" s="89" t="s">
        <v>233</v>
      </c>
      <c r="M68" s="167" t="s">
        <v>240</v>
      </c>
      <c r="N68" s="168"/>
      <c r="O68" s="168"/>
      <c r="P68" s="168"/>
      <c r="Q68" s="168"/>
      <c r="R68" s="168"/>
      <c r="S68" s="168"/>
      <c r="T68" s="168"/>
      <c r="U68" s="168"/>
      <c r="V68" s="168"/>
      <c r="W68" s="168"/>
      <c r="X68" s="168"/>
      <c r="Y68" s="168"/>
      <c r="Z68" s="168"/>
    </row>
    <row r="69" spans="3:26" ht="171" customHeight="1" thickBot="1" x14ac:dyDescent="0.35">
      <c r="C69" s="178"/>
      <c r="D69" s="179"/>
      <c r="E69" s="73" t="s">
        <v>241</v>
      </c>
      <c r="F69" s="95" t="s">
        <v>242</v>
      </c>
      <c r="G69" s="73" t="s">
        <v>243</v>
      </c>
      <c r="H69" s="73" t="s">
        <v>244</v>
      </c>
      <c r="I69" s="73" t="s">
        <v>245</v>
      </c>
      <c r="J69" s="60"/>
      <c r="K69" s="155" t="s">
        <v>246</v>
      </c>
      <c r="L69" s="156"/>
      <c r="M69" s="156"/>
      <c r="N69" s="156"/>
      <c r="O69" s="156"/>
      <c r="P69" s="156"/>
      <c r="Q69" s="156"/>
      <c r="R69" s="157"/>
      <c r="S69" s="14"/>
      <c r="T69" s="11"/>
      <c r="U69" s="9"/>
      <c r="V69" s="78"/>
      <c r="W69" s="120"/>
      <c r="X69" s="120"/>
      <c r="Y69" s="60"/>
      <c r="Z69" s="60"/>
    </row>
    <row r="70" spans="3:26" ht="195" customHeight="1" x14ac:dyDescent="0.25">
      <c r="C70" s="180"/>
      <c r="D70" s="181"/>
      <c r="E70" s="2"/>
      <c r="F70" s="2"/>
      <c r="G70" s="2"/>
      <c r="J70" s="60"/>
      <c r="X70" s="2"/>
    </row>
  </sheetData>
  <mergeCells count="99">
    <mergeCell ref="C3:W3"/>
    <mergeCell ref="C4:W4"/>
    <mergeCell ref="C5:Q5"/>
    <mergeCell ref="C6:Q6"/>
    <mergeCell ref="A7:Z7"/>
    <mergeCell ref="X1:Z6"/>
    <mergeCell ref="A1:B2"/>
    <mergeCell ref="R30:S30"/>
    <mergeCell ref="R31:S31"/>
    <mergeCell ref="R32:S32"/>
    <mergeCell ref="R33:S33"/>
    <mergeCell ref="R37:S37"/>
    <mergeCell ref="R24:S24"/>
    <mergeCell ref="R25:S25"/>
    <mergeCell ref="R26:S26"/>
    <mergeCell ref="R17:S17"/>
    <mergeCell ref="R18:S18"/>
    <mergeCell ref="R19:S19"/>
    <mergeCell ref="P8:P9"/>
    <mergeCell ref="R21:S21"/>
    <mergeCell ref="R11:S11"/>
    <mergeCell ref="R12:S12"/>
    <mergeCell ref="R13:S13"/>
    <mergeCell ref="R14:S14"/>
    <mergeCell ref="R15:S15"/>
    <mergeCell ref="R20:S20"/>
    <mergeCell ref="B8:E8"/>
    <mergeCell ref="F8:H8"/>
    <mergeCell ref="R8:S9"/>
    <mergeCell ref="X8:X9"/>
    <mergeCell ref="I63:I64"/>
    <mergeCell ref="L59:Z59"/>
    <mergeCell ref="L60:Z60"/>
    <mergeCell ref="I61:I62"/>
    <mergeCell ref="B51:X51"/>
    <mergeCell ref="P29:P30"/>
    <mergeCell ref="B46:B47"/>
    <mergeCell ref="B21:B23"/>
    <mergeCell ref="F63:F64"/>
    <mergeCell ref="E57:I57"/>
    <mergeCell ref="B40:X40"/>
    <mergeCell ref="B43:X43"/>
    <mergeCell ref="B49:X49"/>
    <mergeCell ref="R53:S53"/>
    <mergeCell ref="C57:D58"/>
    <mergeCell ref="R50:S50"/>
    <mergeCell ref="J8:N8"/>
    <mergeCell ref="R16:S16"/>
    <mergeCell ref="R22:S22"/>
    <mergeCell ref="R23:S23"/>
    <mergeCell ref="R34:S34"/>
    <mergeCell ref="R29:S29"/>
    <mergeCell ref="R35:S35"/>
    <mergeCell ref="R36:S36"/>
    <mergeCell ref="B45:X45"/>
    <mergeCell ref="R47:S47"/>
    <mergeCell ref="B52:B53"/>
    <mergeCell ref="B24:B26"/>
    <mergeCell ref="C69:D70"/>
    <mergeCell ref="E67:E68"/>
    <mergeCell ref="F67:F68"/>
    <mergeCell ref="G67:G68"/>
    <mergeCell ref="H67:H68"/>
    <mergeCell ref="I67:I68"/>
    <mergeCell ref="C59:C68"/>
    <mergeCell ref="E59:E60"/>
    <mergeCell ref="F59:F60"/>
    <mergeCell ref="G63:G64"/>
    <mergeCell ref="G59:G60"/>
    <mergeCell ref="H63:H64"/>
    <mergeCell ref="E61:E62"/>
    <mergeCell ref="F61:F62"/>
    <mergeCell ref="G61:G62"/>
    <mergeCell ref="H61:H62"/>
    <mergeCell ref="E63:E64"/>
    <mergeCell ref="H59:H60"/>
    <mergeCell ref="I65:I66"/>
    <mergeCell ref="E65:E66"/>
    <mergeCell ref="F65:F66"/>
    <mergeCell ref="R38:S38"/>
    <mergeCell ref="R41:S41"/>
    <mergeCell ref="R42:S42"/>
    <mergeCell ref="R44:S44"/>
    <mergeCell ref="R46:S46"/>
    <mergeCell ref="R39:S39"/>
    <mergeCell ref="K69:R69"/>
    <mergeCell ref="M66:Z66"/>
    <mergeCell ref="L58:Z58"/>
    <mergeCell ref="J63:J64"/>
    <mergeCell ref="M67:Z67"/>
    <mergeCell ref="L63:Z63"/>
    <mergeCell ref="M68:Z68"/>
    <mergeCell ref="G65:G66"/>
    <mergeCell ref="H65:H66"/>
    <mergeCell ref="R52:S52"/>
    <mergeCell ref="L64:Z64"/>
    <mergeCell ref="L61:Z61"/>
    <mergeCell ref="L62:Z62"/>
    <mergeCell ref="I59:I60"/>
  </mergeCells>
  <conditionalFormatting sqref="L11:L42 L44:L48 L50 L52:L54">
    <cfRule type="cellIs" dxfId="2" priority="1" stopIfTrue="1" operator="between">
      <formula>12</formula>
      <formula>25</formula>
    </cfRule>
    <cfRule type="cellIs" dxfId="1" priority="2" stopIfTrue="1" operator="between">
      <formula>6</formula>
      <formula>11</formula>
    </cfRule>
    <cfRule type="cellIs" dxfId="0" priority="3" stopIfTrue="1" operator="between">
      <formula>1</formula>
      <formula>5</formula>
    </cfRule>
  </conditionalFormatting>
  <printOptions horizontalCentered="1"/>
  <pageMargins left="0" right="0" top="0" bottom="0" header="0" footer="0"/>
  <pageSetup paperSize="8" scale="53" fitToHeight="3" orientation="landscape" r:id="rId1"/>
  <headerFooter alignWithMargins="0">
    <oddFooter xml:space="preserve">&amp;C&amp;9Page &amp;P&amp;R&amp;9Updated: July 2013
&amp;LUnrestricted  &amp;9Ref: SSA-SHE-0009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5"/>
  <sheetViews>
    <sheetView zoomScale="20" zoomScaleNormal="20" workbookViewId="0">
      <selection activeCell="I14" sqref="I14"/>
    </sheetView>
  </sheetViews>
  <sheetFormatPr defaultColWidth="8.81640625" defaultRowHeight="12.5" x14ac:dyDescent="0.25"/>
  <cols>
    <col min="1" max="1" width="8.81640625" style="60"/>
    <col min="2" max="2" width="11.453125" style="60" customWidth="1"/>
    <col min="3" max="7" width="12.7265625" style="60" customWidth="1"/>
    <col min="8" max="8" width="8.81640625" style="60"/>
    <col min="9" max="9" width="24.81640625" style="60" customWidth="1"/>
    <col min="10" max="10" width="17.54296875" style="60" customWidth="1"/>
    <col min="11" max="11" width="15.453125" style="60" customWidth="1"/>
    <col min="12" max="12" width="15.54296875" style="60" customWidth="1"/>
    <col min="13" max="13" width="17.26953125" style="60" customWidth="1"/>
    <col min="14" max="14" width="15" style="60" customWidth="1"/>
    <col min="15" max="15" width="14.81640625" style="60" customWidth="1"/>
    <col min="16" max="16" width="18.1796875" style="60" customWidth="1"/>
    <col min="17" max="20" width="9.1796875" style="60" hidden="1" customWidth="1"/>
    <col min="21" max="21" width="5.81640625" style="60" hidden="1" customWidth="1"/>
    <col min="22" max="24" width="9.1796875" style="60" hidden="1" customWidth="1"/>
    <col min="25" max="16384" width="8.81640625" style="60"/>
  </cols>
  <sheetData>
    <row r="1" spans="1:24" ht="16" thickBot="1" x14ac:dyDescent="0.4">
      <c r="A1" s="185" t="s">
        <v>247</v>
      </c>
      <c r="B1" s="186"/>
      <c r="C1" s="221" t="s">
        <v>204</v>
      </c>
      <c r="D1" s="222"/>
      <c r="E1" s="222"/>
      <c r="F1" s="222"/>
      <c r="G1" s="223"/>
    </row>
    <row r="2" spans="1:24" ht="16" thickBot="1" x14ac:dyDescent="0.3">
      <c r="A2" s="187"/>
      <c r="B2" s="188"/>
      <c r="C2" s="61" t="s">
        <v>205</v>
      </c>
      <c r="D2" s="61" t="s">
        <v>206</v>
      </c>
      <c r="E2" s="61" t="s">
        <v>207</v>
      </c>
      <c r="F2" s="61" t="s">
        <v>208</v>
      </c>
      <c r="G2" s="61" t="s">
        <v>209</v>
      </c>
      <c r="H2" s="62"/>
      <c r="I2" s="63" t="s">
        <v>210</v>
      </c>
      <c r="J2" s="257" t="s">
        <v>211</v>
      </c>
      <c r="K2" s="258"/>
      <c r="L2" s="258"/>
      <c r="M2" s="258"/>
      <c r="N2" s="258"/>
      <c r="O2" s="258"/>
      <c r="P2" s="258"/>
      <c r="Q2" s="258"/>
      <c r="R2" s="258"/>
      <c r="S2" s="258"/>
      <c r="T2" s="258"/>
      <c r="U2" s="258"/>
      <c r="V2" s="258"/>
      <c r="W2" s="258"/>
      <c r="X2" s="259"/>
    </row>
    <row r="3" spans="1:24" ht="69" customHeight="1" thickBot="1" x14ac:dyDescent="0.3">
      <c r="A3" s="172" t="s">
        <v>212</v>
      </c>
      <c r="B3" s="64" t="s">
        <v>213</v>
      </c>
      <c r="C3" s="174">
        <v>1</v>
      </c>
      <c r="D3" s="174">
        <v>2</v>
      </c>
      <c r="E3" s="174">
        <v>3</v>
      </c>
      <c r="F3" s="174">
        <v>4</v>
      </c>
      <c r="G3" s="153">
        <v>5</v>
      </c>
      <c r="H3" s="65">
        <v>1</v>
      </c>
      <c r="I3" s="76" t="s">
        <v>214</v>
      </c>
      <c r="J3" s="260" t="s">
        <v>215</v>
      </c>
      <c r="K3" s="261"/>
      <c r="L3" s="261"/>
      <c r="M3" s="261"/>
      <c r="N3" s="261"/>
      <c r="O3" s="261"/>
      <c r="P3" s="261"/>
      <c r="Q3" s="261"/>
      <c r="R3" s="261"/>
      <c r="S3" s="261"/>
      <c r="T3" s="261"/>
      <c r="U3" s="261"/>
      <c r="V3" s="261"/>
      <c r="W3" s="261"/>
      <c r="X3" s="262"/>
    </row>
    <row r="4" spans="1:24" ht="52.5" customHeight="1" thickBot="1" x14ac:dyDescent="0.3">
      <c r="A4" s="172"/>
      <c r="B4" s="66" t="s">
        <v>216</v>
      </c>
      <c r="C4" s="175"/>
      <c r="D4" s="175"/>
      <c r="E4" s="175"/>
      <c r="F4" s="175"/>
      <c r="G4" s="154"/>
      <c r="H4" s="67">
        <v>2</v>
      </c>
      <c r="I4" s="76" t="s">
        <v>217</v>
      </c>
      <c r="J4" s="260" t="s">
        <v>248</v>
      </c>
      <c r="K4" s="261"/>
      <c r="L4" s="261"/>
      <c r="M4" s="261"/>
      <c r="N4" s="261"/>
      <c r="O4" s="261"/>
      <c r="P4" s="261"/>
      <c r="Q4" s="261"/>
      <c r="R4" s="261"/>
      <c r="S4" s="261"/>
      <c r="T4" s="261"/>
      <c r="U4" s="261"/>
      <c r="V4" s="261"/>
      <c r="W4" s="261"/>
      <c r="X4" s="262"/>
    </row>
    <row r="5" spans="1:24" ht="71.25" customHeight="1" thickBot="1" x14ac:dyDescent="0.3">
      <c r="A5" s="172"/>
      <c r="B5" s="64" t="s">
        <v>219</v>
      </c>
      <c r="C5" s="174">
        <v>2</v>
      </c>
      <c r="D5" s="174">
        <v>4</v>
      </c>
      <c r="E5" s="176">
        <v>6</v>
      </c>
      <c r="F5" s="176">
        <v>8</v>
      </c>
      <c r="G5" s="215">
        <v>10</v>
      </c>
      <c r="H5" s="67">
        <v>3</v>
      </c>
      <c r="I5" s="76" t="s">
        <v>220</v>
      </c>
      <c r="J5" s="252" t="s">
        <v>249</v>
      </c>
      <c r="K5" s="253"/>
      <c r="L5" s="253"/>
      <c r="M5" s="253"/>
      <c r="N5" s="253"/>
      <c r="O5" s="253"/>
      <c r="P5" s="253"/>
      <c r="Q5" s="253"/>
      <c r="R5" s="253"/>
      <c r="S5" s="253"/>
      <c r="T5" s="253"/>
      <c r="U5" s="253"/>
      <c r="V5" s="253"/>
      <c r="W5" s="253"/>
      <c r="X5" s="254"/>
    </row>
    <row r="6" spans="1:24" ht="57.75" customHeight="1" thickBot="1" x14ac:dyDescent="0.3">
      <c r="A6" s="172"/>
      <c r="B6" s="66" t="s">
        <v>222</v>
      </c>
      <c r="C6" s="175"/>
      <c r="D6" s="175"/>
      <c r="E6" s="177"/>
      <c r="F6" s="177"/>
      <c r="G6" s="216"/>
      <c r="H6" s="68">
        <v>4</v>
      </c>
      <c r="I6" s="76" t="s">
        <v>223</v>
      </c>
      <c r="J6" s="255" t="s">
        <v>250</v>
      </c>
      <c r="K6" s="245"/>
      <c r="L6" s="245"/>
      <c r="M6" s="245"/>
      <c r="N6" s="245"/>
      <c r="O6" s="245"/>
      <c r="P6" s="245"/>
      <c r="Q6" s="245"/>
      <c r="R6" s="245"/>
      <c r="S6" s="245"/>
      <c r="T6" s="245"/>
      <c r="U6" s="245"/>
      <c r="V6" s="245"/>
      <c r="W6" s="245"/>
      <c r="X6" s="246"/>
    </row>
    <row r="7" spans="1:24" ht="75.75" customHeight="1" thickBot="1" x14ac:dyDescent="0.3">
      <c r="A7" s="172"/>
      <c r="B7" s="64" t="s">
        <v>225</v>
      </c>
      <c r="C7" s="174">
        <v>3</v>
      </c>
      <c r="D7" s="176">
        <v>6</v>
      </c>
      <c r="E7" s="176">
        <v>9</v>
      </c>
      <c r="F7" s="238">
        <v>12</v>
      </c>
      <c r="G7" s="256">
        <v>15</v>
      </c>
      <c r="H7" s="163">
        <v>5</v>
      </c>
      <c r="I7" s="76" t="s">
        <v>226</v>
      </c>
      <c r="J7" s="244" t="s">
        <v>251</v>
      </c>
      <c r="K7" s="245"/>
      <c r="L7" s="245"/>
      <c r="M7" s="245"/>
      <c r="N7" s="245"/>
      <c r="O7" s="245"/>
      <c r="P7" s="245"/>
      <c r="Q7" s="245"/>
      <c r="R7" s="245"/>
      <c r="S7" s="245"/>
      <c r="T7" s="245"/>
      <c r="U7" s="245"/>
      <c r="V7" s="245"/>
      <c r="W7" s="245"/>
      <c r="X7" s="246"/>
    </row>
    <row r="8" spans="1:24" ht="124.5" customHeight="1" thickBot="1" x14ac:dyDescent="0.3">
      <c r="A8" s="172"/>
      <c r="B8" s="66" t="s">
        <v>228</v>
      </c>
      <c r="C8" s="175"/>
      <c r="D8" s="177"/>
      <c r="E8" s="177"/>
      <c r="F8" s="239"/>
      <c r="G8" s="239"/>
      <c r="H8" s="164"/>
      <c r="I8" s="76" t="s">
        <v>226</v>
      </c>
      <c r="J8" s="247" t="s">
        <v>252</v>
      </c>
      <c r="K8" s="248"/>
      <c r="L8" s="248"/>
      <c r="M8" s="248"/>
      <c r="N8" s="248"/>
      <c r="O8" s="248"/>
      <c r="P8" s="248"/>
      <c r="Q8" s="248"/>
      <c r="R8" s="248"/>
      <c r="S8" s="248"/>
      <c r="T8" s="248"/>
      <c r="U8" s="248"/>
      <c r="V8" s="248"/>
      <c r="W8" s="248"/>
      <c r="X8" s="249"/>
    </row>
    <row r="9" spans="1:24" ht="18" customHeight="1" x14ac:dyDescent="0.25">
      <c r="A9" s="172"/>
      <c r="B9" s="64" t="s">
        <v>230</v>
      </c>
      <c r="C9" s="174">
        <v>4</v>
      </c>
      <c r="D9" s="176">
        <v>8</v>
      </c>
      <c r="E9" s="238">
        <v>12</v>
      </c>
      <c r="F9" s="238">
        <v>16</v>
      </c>
      <c r="G9" s="238">
        <v>20</v>
      </c>
    </row>
    <row r="10" spans="1:24" ht="25.5" thickBot="1" x14ac:dyDescent="0.3">
      <c r="A10" s="172"/>
      <c r="B10" s="66" t="s">
        <v>231</v>
      </c>
      <c r="C10" s="175"/>
      <c r="D10" s="177"/>
      <c r="E10" s="239"/>
      <c r="F10" s="239"/>
      <c r="G10" s="239"/>
      <c r="I10" s="69" t="s">
        <v>232</v>
      </c>
      <c r="J10" s="70" t="s">
        <v>233</v>
      </c>
      <c r="K10" s="250" t="s">
        <v>253</v>
      </c>
      <c r="L10" s="251"/>
      <c r="M10" s="251"/>
      <c r="N10" s="251"/>
      <c r="O10" s="251"/>
      <c r="P10" s="251"/>
      <c r="Q10" s="251"/>
      <c r="R10" s="251"/>
      <c r="S10" s="251"/>
      <c r="T10" s="251"/>
      <c r="U10" s="251"/>
      <c r="V10" s="251"/>
      <c r="W10" s="251"/>
      <c r="X10" s="251"/>
    </row>
    <row r="11" spans="1:24" ht="51" customHeight="1" x14ac:dyDescent="0.25">
      <c r="A11" s="172"/>
      <c r="B11" s="64" t="s">
        <v>235</v>
      </c>
      <c r="C11" s="174">
        <v>5</v>
      </c>
      <c r="D11" s="176">
        <v>10</v>
      </c>
      <c r="E11" s="238">
        <v>15</v>
      </c>
      <c r="F11" s="238">
        <v>20</v>
      </c>
      <c r="G11" s="238">
        <v>25</v>
      </c>
      <c r="I11" s="71" t="s">
        <v>236</v>
      </c>
      <c r="J11" s="70" t="s">
        <v>233</v>
      </c>
      <c r="K11" s="240" t="s">
        <v>237</v>
      </c>
      <c r="L11" s="241"/>
      <c r="M11" s="241"/>
      <c r="N11" s="241"/>
      <c r="O11" s="241"/>
      <c r="P11" s="241"/>
      <c r="Q11" s="241"/>
      <c r="R11" s="241"/>
      <c r="S11" s="241"/>
      <c r="T11" s="241"/>
      <c r="U11" s="241"/>
      <c r="V11" s="241"/>
      <c r="W11" s="241"/>
      <c r="X11" s="241"/>
    </row>
    <row r="12" spans="1:24" ht="41.25" customHeight="1" thickBot="1" x14ac:dyDescent="0.3">
      <c r="A12" s="173"/>
      <c r="B12" s="66" t="s">
        <v>238</v>
      </c>
      <c r="C12" s="175"/>
      <c r="D12" s="177"/>
      <c r="E12" s="239"/>
      <c r="F12" s="239"/>
      <c r="G12" s="239"/>
      <c r="I12" s="72" t="s">
        <v>254</v>
      </c>
      <c r="J12" s="70" t="s">
        <v>233</v>
      </c>
      <c r="K12" s="242" t="s">
        <v>255</v>
      </c>
      <c r="L12" s="243"/>
      <c r="M12" s="243"/>
      <c r="N12" s="243"/>
      <c r="O12" s="243"/>
      <c r="P12" s="243"/>
      <c r="Q12" s="243"/>
      <c r="R12" s="243"/>
      <c r="S12" s="243"/>
      <c r="T12" s="243"/>
      <c r="U12" s="243"/>
      <c r="V12" s="243"/>
      <c r="W12" s="243"/>
      <c r="X12" s="243"/>
    </row>
    <row r="13" spans="1:24" ht="130.5" customHeight="1" thickBot="1" x14ac:dyDescent="0.35">
      <c r="A13" s="178"/>
      <c r="B13" s="179"/>
      <c r="C13" s="73" t="s">
        <v>241</v>
      </c>
      <c r="D13" s="73" t="s">
        <v>242</v>
      </c>
      <c r="E13" s="73" t="s">
        <v>243</v>
      </c>
      <c r="F13" s="73" t="s">
        <v>244</v>
      </c>
      <c r="G13" s="73" t="s">
        <v>245</v>
      </c>
      <c r="J13" s="74"/>
    </row>
    <row r="14" spans="1:24" ht="204" customHeight="1" x14ac:dyDescent="0.35">
      <c r="A14" s="180"/>
      <c r="B14" s="181"/>
      <c r="I14" s="75"/>
    </row>
    <row r="15" spans="1:24" ht="15.5" x14ac:dyDescent="0.35">
      <c r="A15" s="75"/>
    </row>
  </sheetData>
  <mergeCells count="40">
    <mergeCell ref="A1:B2"/>
    <mergeCell ref="C1:G1"/>
    <mergeCell ref="J2:X2"/>
    <mergeCell ref="A3:A12"/>
    <mergeCell ref="C3:C4"/>
    <mergeCell ref="D3:D4"/>
    <mergeCell ref="E3:E4"/>
    <mergeCell ref="F3:F4"/>
    <mergeCell ref="G3:G4"/>
    <mergeCell ref="J3:X3"/>
    <mergeCell ref="J4:X4"/>
    <mergeCell ref="C5:C6"/>
    <mergeCell ref="D5:D6"/>
    <mergeCell ref="E5:E6"/>
    <mergeCell ref="F5:F6"/>
    <mergeCell ref="G5:G6"/>
    <mergeCell ref="J5:X5"/>
    <mergeCell ref="J6:X6"/>
    <mergeCell ref="C7:C8"/>
    <mergeCell ref="D7:D8"/>
    <mergeCell ref="E7:E8"/>
    <mergeCell ref="F7:F8"/>
    <mergeCell ref="G7:G8"/>
    <mergeCell ref="C9:C10"/>
    <mergeCell ref="D9:D10"/>
    <mergeCell ref="E9:E10"/>
    <mergeCell ref="F9:F10"/>
    <mergeCell ref="G9:G10"/>
    <mergeCell ref="G11:G12"/>
    <mergeCell ref="K11:X11"/>
    <mergeCell ref="K12:X12"/>
    <mergeCell ref="J7:X7"/>
    <mergeCell ref="J8:X8"/>
    <mergeCell ref="K10:X10"/>
    <mergeCell ref="H7:H8"/>
    <mergeCell ref="A13:B14"/>
    <mergeCell ref="C11:C12"/>
    <mergeCell ref="D11:D12"/>
    <mergeCell ref="E11:E12"/>
    <mergeCell ref="F11:F12"/>
  </mergeCells>
  <pageMargins left="0.75" right="0.75" top="1" bottom="1" header="0.5" footer="0.5"/>
  <pageSetup paperSize="9" scale="3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3C6440CDB1798418424803063604F73" ma:contentTypeVersion="16" ma:contentTypeDescription="Create a new document." ma:contentTypeScope="" ma:versionID="0231df5f6f6d53c2345f21df77776387">
  <xsd:schema xmlns:xsd="http://www.w3.org/2001/XMLSchema" xmlns:xs="http://www.w3.org/2001/XMLSchema" xmlns:p="http://schemas.microsoft.com/office/2006/metadata/properties" xmlns:ns2="abfad2e9-40a1-47d6-b69d-209f5501b217" xmlns:ns3="6365204a-ae7b-4bc9-9ec3-7322c398d8b4" xmlns:ns4="fb10c263-4f8f-4e1e-a30c-f1f907e4391a" targetNamespace="http://schemas.microsoft.com/office/2006/metadata/properties" ma:root="true" ma:fieldsID="17eb8d1a061dcc4c10fea401194ba53f" ns2:_="" ns3:_="" ns4:_="">
    <xsd:import namespace="abfad2e9-40a1-47d6-b69d-209f5501b217"/>
    <xsd:import namespace="6365204a-ae7b-4bc9-9ec3-7322c398d8b4"/>
    <xsd:import namespace="fb10c263-4f8f-4e1e-a30c-f1f907e4391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fad2e9-40a1-47d6-b69d-209f5501b2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fc99958-89fd-40bf-a91d-c8fefae10c5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65204a-ae7b-4bc9-9ec3-7322c398d8b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b10c263-4f8f-4e1e-a30c-f1f907e4391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47ef3e4a-e14b-4100-8b94-61f44a0fab4c}" ma:internalName="TaxCatchAll" ma:showField="CatchAllData" ma:web="fb10c263-4f8f-4e1e-a30c-f1f907e439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fad2e9-40a1-47d6-b69d-209f5501b217">
      <Terms xmlns="http://schemas.microsoft.com/office/infopath/2007/PartnerControls"/>
    </lcf76f155ced4ddcb4097134ff3c332f>
    <TaxCatchAll xmlns="fb10c263-4f8f-4e1e-a30c-f1f907e4391a" xsi:nil="true"/>
  </documentManagement>
</p:properties>
</file>

<file path=customXml/itemProps1.xml><?xml version="1.0" encoding="utf-8"?>
<ds:datastoreItem xmlns:ds="http://schemas.openxmlformats.org/officeDocument/2006/customXml" ds:itemID="{95A0FF1B-01C7-4E27-A919-124CF9F791B8}">
  <ds:schemaRefs>
    <ds:schemaRef ds:uri="http://schemas.microsoft.com/sharepoint/v3/contenttype/forms"/>
  </ds:schemaRefs>
</ds:datastoreItem>
</file>

<file path=customXml/itemProps2.xml><?xml version="1.0" encoding="utf-8"?>
<ds:datastoreItem xmlns:ds="http://schemas.openxmlformats.org/officeDocument/2006/customXml" ds:itemID="{C6B272C9-1FBF-4BC0-B9EF-2F5B0CF299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fad2e9-40a1-47d6-b69d-209f5501b217"/>
    <ds:schemaRef ds:uri="6365204a-ae7b-4bc9-9ec3-7322c398d8b4"/>
    <ds:schemaRef ds:uri="fb10c263-4f8f-4e1e-a30c-f1f907e439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58CF6B-DDEF-4A2A-8C8C-BD68DC5DC854}">
  <ds:schemaRefs>
    <ds:schemaRef ds:uri="http://schemas.microsoft.com/office/2006/metadata/properties"/>
    <ds:schemaRef ds:uri="http://schemas.microsoft.com/office/infopath/2007/PartnerControls"/>
    <ds:schemaRef ds:uri="abfad2e9-40a1-47d6-b69d-209f5501b217"/>
    <ds:schemaRef ds:uri="fb10c263-4f8f-4e1e-a30c-f1f907e4391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Aspect</vt:lpstr>
      <vt:lpstr>Matrix</vt:lpstr>
      <vt:lpstr>Sheet1</vt:lpstr>
      <vt:lpstr>Aspect!Print_Area</vt:lpstr>
    </vt:vector>
  </TitlesOfParts>
  <Manager/>
  <Company>Siemens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Corporate user</dc:creator>
  <cp:keywords>C_Unrestricted</cp:keywords>
  <dc:description/>
  <cp:lastModifiedBy>Erine Rawlinson</cp:lastModifiedBy>
  <cp:revision/>
  <dcterms:created xsi:type="dcterms:W3CDTF">2004-12-24T07:22:48Z</dcterms:created>
  <dcterms:modified xsi:type="dcterms:W3CDTF">2026-01-27T11:15:04Z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ocument Confidentiality">
    <vt:lpwstr>Unrestricted</vt:lpwstr>
  </property>
  <property fmtid="{D5CDD505-2E9C-101B-9397-08002B2CF9AE}" pid="4" name="MSIP_Label_36791f77-3d39-4d72-9277-ac879ec799ed_Enabled">
    <vt:lpwstr>true</vt:lpwstr>
  </property>
  <property fmtid="{D5CDD505-2E9C-101B-9397-08002B2CF9AE}" pid="5" name="MSIP_Label_36791f77-3d39-4d72-9277-ac879ec799ed_SetDate">
    <vt:lpwstr>2022-10-03T12:32:23Z</vt:lpwstr>
  </property>
  <property fmtid="{D5CDD505-2E9C-101B-9397-08002B2CF9AE}" pid="6" name="MSIP_Label_36791f77-3d39-4d72-9277-ac879ec799ed_Method">
    <vt:lpwstr>Standard</vt:lpwstr>
  </property>
  <property fmtid="{D5CDD505-2E9C-101B-9397-08002B2CF9AE}" pid="7" name="MSIP_Label_36791f77-3d39-4d72-9277-ac879ec799ed_Name">
    <vt:lpwstr>restricted-default</vt:lpwstr>
  </property>
  <property fmtid="{D5CDD505-2E9C-101B-9397-08002B2CF9AE}" pid="8" name="MSIP_Label_36791f77-3d39-4d72-9277-ac879ec799ed_SiteId">
    <vt:lpwstr>254ba93e-1f6f-48f3-90e6-e2766664b477</vt:lpwstr>
  </property>
  <property fmtid="{D5CDD505-2E9C-101B-9397-08002B2CF9AE}" pid="9" name="MSIP_Label_36791f77-3d39-4d72-9277-ac879ec799ed_ActionId">
    <vt:lpwstr>00402fc8-49ca-4ad0-98dd-90ea84c34579</vt:lpwstr>
  </property>
  <property fmtid="{D5CDD505-2E9C-101B-9397-08002B2CF9AE}" pid="10" name="MSIP_Label_36791f77-3d39-4d72-9277-ac879ec799ed_ContentBits">
    <vt:lpwstr>0</vt:lpwstr>
  </property>
  <property fmtid="{D5CDD505-2E9C-101B-9397-08002B2CF9AE}" pid="11" name="ContentTypeId">
    <vt:lpwstr>0x01010093C6440CDB1798418424803063604F73</vt:lpwstr>
  </property>
  <property fmtid="{D5CDD505-2E9C-101B-9397-08002B2CF9AE}" pid="12" name="MediaServiceImageTags">
    <vt:lpwstr/>
  </property>
</Properties>
</file>